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ORÇAMENTO\ORÇAMENTOS\Orçamentos 2026\Curva ABC\Orçamento Graminha\"/>
    </mc:Choice>
  </mc:AlternateContent>
  <xr:revisionPtr revIDLastSave="0" documentId="13_ncr:1_{02427B18-E8DC-431D-8A9E-EF9AA55EF6A9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PLANILHA" sheetId="1" r:id="rId1"/>
    <sheet name="Comp. BDI" sheetId="10" r:id="rId2"/>
    <sheet name="Cronograma Proponente" sheetId="5" r:id="rId3"/>
    <sheet name="Curva ABC" sheetId="11" r:id="rId4"/>
  </sheets>
  <externalReferences>
    <externalReference r:id="rId5"/>
    <externalReference r:id="rId6"/>
    <externalReference r:id="rId7"/>
  </externalReferences>
  <definedNames>
    <definedName name="___xlnm_Database" localSheetId="2">NA()</definedName>
    <definedName name="___xlnm_Print_Area" localSheetId="2">'Cronograma Proponente'!$A$1:$T$84</definedName>
    <definedName name="___xlnm_Print_Titles" localSheetId="2">'Cronograma Proponente'!$4:$5</definedName>
    <definedName name="__xlfn_CONCAT">#REF!</definedName>
    <definedName name="_xlnm._FilterDatabase" localSheetId="3" hidden="1">'Curva ABC'!$A$6:$H$88</definedName>
    <definedName name="_xlnm._FilterDatabase" localSheetId="0" hidden="1">PLANILHA!$A$8:$P$62</definedName>
    <definedName name="ACOMPANHAMENTO" hidden="1">[1]MENU!$J$4</definedName>
    <definedName name="_xlnm.Print_Area" localSheetId="1">'Comp. BDI'!$A$1:$B$51</definedName>
    <definedName name="_xlnm.Print_Area" localSheetId="2">'Cronograma Proponente'!$A$1:$T$84</definedName>
    <definedName name="_xlnm.Print_Area" localSheetId="3">'Curva ABC'!$A$1:$K$89</definedName>
    <definedName name="_xlnm.Print_Area" localSheetId="0">PLANILHA!$A$1:$I$161</definedName>
    <definedName name="DESONERACAO" localSheetId="2">IF(OR('Cronograma Proponente'!Import_Desoneracao="DESONERADO",'Cronograma Proponente'!Import_Desoneracao="SIM"),"SIM","NÃO")</definedName>
    <definedName name="DESONERACAO">IF(OR(Import_Desoneracao="DESONERADO",Import_Desoneracao="SIM"),"SIM","NÃO")</definedName>
    <definedName name="Excel_BuiltIn_Print_Area_2" localSheetId="2">NA()</definedName>
    <definedName name="Excel_BuiltIn_Print_Titles_2" localSheetId="2">NA()</definedName>
    <definedName name="Excel_BuiltIn_Print_Titles_2_1" localSheetId="2">NA()</definedName>
    <definedName name="Excel_BuiltIn_Print_Titles_3" localSheetId="2">NA()</definedName>
    <definedName name="Import.TipoArredondamento" hidden="1">[1]DADOS!$C$31</definedName>
    <definedName name="Import_Desoneracao" localSheetId="2">#N/A</definedName>
    <definedName name="Import_Desoneracao">#REF!</definedName>
    <definedName name="ITEM05" localSheetId="0">'[2]Planilha Referencial'!#REF!</definedName>
    <definedName name="ITEM05">'[2]Planilha Referencial'!#REF!</definedName>
    <definedName name="ITEM06" localSheetId="0">'[2]Planilha Referencial'!#REF!</definedName>
    <definedName name="ITEM06">'[2]Planilha Referencial'!#REF!</definedName>
    <definedName name="ITEM07" localSheetId="0">'[2]Planilha Referencial'!#REF!</definedName>
    <definedName name="ITEM07">'[2]Planilha Referencial'!#REF!</definedName>
    <definedName name="ITEM08" localSheetId="0">'[2]Planilha Referencial'!#REF!</definedName>
    <definedName name="ITEM08">'[2]Planilha Referencial'!#REF!</definedName>
    <definedName name="ITEM09" localSheetId="0">'[2]Planilha Referencial'!#REF!</definedName>
    <definedName name="ITEM09">'[2]Planilha Referencial'!#REF!</definedName>
    <definedName name="ITEM10" localSheetId="0">'[2]Planilha Referencial'!#REF!</definedName>
    <definedName name="ITEM10">'[2]Planilha Referencial'!#REF!</definedName>
    <definedName name="ITEM11" localSheetId="0">'[2]Planilha Referencial'!#REF!</definedName>
    <definedName name="ITEM11">'[2]Planilha Referencial'!#REF!</definedName>
    <definedName name="ORÇAMENTO.BancoRef" hidden="1">'[3]Planilha Referencial'!#REF!</definedName>
    <definedName name="ORÇAMENTO.CustoUnitario" hidden="1">ROUND(PLANILHA!$Q1,15-13*PLANILHA!$AB$8)</definedName>
    <definedName name="ORÇAMENTO.PrecoUnitarioLicitado" hidden="1">PLANILHA!$AH1</definedName>
    <definedName name="ORÇAMENTO_BancoRef">"planilha!#ref!"</definedName>
    <definedName name="REFERENCIA.Descricao" hidden="1">IF(ISNUMBER('[3]Planilha Referencial'!$AF1),OFFSET(INDIRECT(ORÇAMENTO.BancoRef),'[3]Planilha Referencial'!$AF1-1,3,1),'[3]Planilha Referencial'!$AF1)</definedName>
    <definedName name="REFERENCIA_Descricao">IF(ISNUMBER('[3]Planilha Referencial'!$AC1),OFFSET(INDIRECT(ORÇAMENTO_BancoRef),'[3]Planilha Referencial'!$AC1-1,3,1),'[3]Planilha Referencial'!$AC1)</definedName>
    <definedName name="REFERENCIA_Unidade" localSheetId="2">IF(ISNUMBER('[3]Planilha Referencial'!$AC1),OFFSET(INDIRECT(ORÇAMENTO_BancoRef),'[3]Planilha Referencial'!$AC1-1,4,1),"-")</definedName>
    <definedName name="REFERENCIA_Unidade">NA()</definedName>
    <definedName name="SomaAgrup" localSheetId="2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TIPOORCAMENTO" hidden="1">IF(VALUE([1]MENU!$O$3)=2,"Licitado","Proposto")</definedName>
    <definedName name="_xlnm.Print_Titles" localSheetId="3">'Curva ABC'!$4:$6</definedName>
    <definedName name="_xlnm.Print_Titles" localSheetId="0">PLANILHA!$5:$9</definedName>
    <definedName name="VTOTAL1" localSheetId="2" hidden="1">ROUND(#REF!*#REF!,15-13*#REF!)</definedName>
    <definedName name="VTOTAL1" localSheetId="0">ROUND(#REF!*#REF!,15-13*#REF!)</definedName>
    <definedName name="VTOTAL1">ROUND(#REF!*#REF!,15-13*#REF!)</definedName>
  </definedNames>
  <calcPr calcId="191029"/>
  <extLst>
    <ext uri="GoogleSheetsCustomDataVersion2">
      <go:sheetsCustomData xmlns:go="http://customooxmlschemas.google.com/" r:id="rId8" roundtripDataChecksum="Jslh806uZPA1zWqNCLVDItuZ7Ok60xmmGqQhrYdDZbk="/>
    </ext>
  </extLst>
</workbook>
</file>

<file path=xl/calcChain.xml><?xml version="1.0" encoding="utf-8"?>
<calcChain xmlns="http://schemas.openxmlformats.org/spreadsheetml/2006/main">
  <c r="I89" i="11" l="1"/>
  <c r="J9" i="11"/>
  <c r="J10" i="11" s="1"/>
  <c r="J11" i="11" s="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J26" i="11" s="1"/>
  <c r="J27" i="11" s="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40" i="11" s="1"/>
  <c r="J41" i="11" s="1"/>
  <c r="J42" i="11" s="1"/>
  <c r="J43" i="11" s="1"/>
  <c r="J44" i="11" s="1"/>
  <c r="J45" i="11" s="1"/>
  <c r="J46" i="11" s="1"/>
  <c r="J47" i="11" s="1"/>
  <c r="J48" i="11" s="1"/>
  <c r="J49" i="11" s="1"/>
  <c r="J50" i="11" s="1"/>
  <c r="J51" i="11" s="1"/>
  <c r="J52" i="11" s="1"/>
  <c r="J53" i="11" s="1"/>
  <c r="J54" i="11" s="1"/>
  <c r="J55" i="11" s="1"/>
  <c r="J56" i="11" s="1"/>
  <c r="J57" i="11" s="1"/>
  <c r="J58" i="11" s="1"/>
  <c r="J59" i="11" s="1"/>
  <c r="J60" i="11" s="1"/>
  <c r="J61" i="11" s="1"/>
  <c r="J62" i="11" s="1"/>
  <c r="J63" i="11" s="1"/>
  <c r="J64" i="11" s="1"/>
  <c r="J65" i="11" s="1"/>
  <c r="J66" i="11" s="1"/>
  <c r="J67" i="11" s="1"/>
  <c r="J68" i="11" s="1"/>
  <c r="J69" i="11" s="1"/>
  <c r="J70" i="11" s="1"/>
  <c r="J71" i="11" s="1"/>
  <c r="J72" i="11" s="1"/>
  <c r="J73" i="11" s="1"/>
  <c r="J74" i="11" s="1"/>
  <c r="J75" i="11" s="1"/>
  <c r="J76" i="11" s="1"/>
  <c r="J77" i="11" s="1"/>
  <c r="J78" i="11" s="1"/>
  <c r="J79" i="11" s="1"/>
  <c r="J80" i="11" s="1"/>
  <c r="J81" i="11" s="1"/>
  <c r="J82" i="11" s="1"/>
  <c r="J83" i="11" s="1"/>
  <c r="J84" i="11" s="1"/>
  <c r="J85" i="11" s="1"/>
  <c r="J86" i="11" s="1"/>
  <c r="J87" i="11" s="1"/>
  <c r="J88" i="11" s="1"/>
  <c r="J8" i="11"/>
  <c r="J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7" i="11"/>
  <c r="H89" i="11"/>
  <c r="H17" i="11"/>
  <c r="H27" i="11"/>
  <c r="H64" i="11"/>
  <c r="H20" i="11"/>
  <c r="H25" i="11"/>
  <c r="H35" i="11"/>
  <c r="H33" i="11"/>
  <c r="H34" i="11"/>
  <c r="H61" i="11"/>
  <c r="H31" i="11"/>
  <c r="H42" i="11"/>
  <c r="H63" i="11"/>
  <c r="H59" i="11"/>
  <c r="H21" i="11"/>
  <c r="H66" i="11"/>
  <c r="H41" i="11"/>
  <c r="H84" i="11"/>
  <c r="H51" i="11"/>
  <c r="H32" i="11"/>
  <c r="H53" i="11"/>
  <c r="H40" i="11"/>
  <c r="H54" i="11"/>
  <c r="H38" i="11"/>
  <c r="H26" i="11"/>
  <c r="H78" i="11"/>
  <c r="H67" i="11"/>
  <c r="H56" i="11"/>
  <c r="H57" i="11"/>
  <c r="H80" i="11"/>
  <c r="H86" i="11"/>
  <c r="H49" i="11"/>
  <c r="H60" i="11"/>
  <c r="H73" i="11"/>
  <c r="H39" i="11"/>
  <c r="H36" i="11"/>
  <c r="H55" i="11"/>
  <c r="H46" i="11"/>
  <c r="H79" i="11"/>
  <c r="H76" i="11"/>
  <c r="A5" i="11"/>
  <c r="T65" i="5"/>
  <c r="T53" i="5"/>
  <c r="T56" i="5"/>
  <c r="T59" i="5"/>
  <c r="T62" i="5"/>
  <c r="T68" i="5"/>
  <c r="T71" i="5"/>
  <c r="T74" i="5"/>
  <c r="B73" i="5"/>
  <c r="A73" i="5"/>
  <c r="B70" i="5"/>
  <c r="A70" i="5"/>
  <c r="B67" i="5"/>
  <c r="A67" i="5"/>
  <c r="B64" i="5"/>
  <c r="A64" i="5"/>
  <c r="B61" i="5"/>
  <c r="A61" i="5"/>
  <c r="B58" i="5"/>
  <c r="A58" i="5"/>
  <c r="B55" i="5"/>
  <c r="A55" i="5"/>
  <c r="B52" i="5"/>
  <c r="A52" i="5"/>
  <c r="B49" i="5"/>
  <c r="A49" i="5"/>
  <c r="B46" i="5"/>
  <c r="A46" i="5"/>
  <c r="B43" i="5"/>
  <c r="A43" i="5"/>
  <c r="T50" i="5"/>
  <c r="T44" i="5"/>
  <c r="B40" i="5"/>
  <c r="A40" i="5"/>
  <c r="B37" i="5"/>
  <c r="A37" i="5"/>
  <c r="B34" i="5"/>
  <c r="A34" i="5"/>
  <c r="B31" i="5"/>
  <c r="A31" i="5"/>
  <c r="B28" i="5"/>
  <c r="A28" i="5"/>
  <c r="T41" i="5"/>
  <c r="T38" i="5"/>
  <c r="T32" i="5"/>
  <c r="T29" i="5"/>
  <c r="B25" i="5"/>
  <c r="A25" i="5"/>
  <c r="B22" i="5"/>
  <c r="A22" i="5"/>
  <c r="B19" i="5"/>
  <c r="A19" i="5"/>
  <c r="B16" i="5"/>
  <c r="A16" i="5"/>
  <c r="B13" i="5"/>
  <c r="A13" i="5"/>
  <c r="B10" i="5"/>
  <c r="A10" i="5"/>
  <c r="A4" i="10"/>
  <c r="T47" i="5" l="1"/>
  <c r="G13" i="1"/>
  <c r="G15" i="1"/>
  <c r="G17" i="1"/>
  <c r="G19" i="1"/>
  <c r="G20" i="1"/>
  <c r="G22" i="1"/>
  <c r="G24" i="1"/>
  <c r="G26" i="1"/>
  <c r="G28" i="1"/>
  <c r="G30" i="1"/>
  <c r="G32" i="1"/>
  <c r="G34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3" i="1"/>
  <c r="G55" i="1"/>
  <c r="G56" i="1"/>
  <c r="G57" i="1"/>
  <c r="G58" i="1"/>
  <c r="G59" i="1"/>
  <c r="G60" i="1"/>
  <c r="G61" i="1"/>
  <c r="G63" i="1"/>
  <c r="G64" i="1"/>
  <c r="G65" i="1"/>
  <c r="G66" i="1"/>
  <c r="G67" i="1"/>
  <c r="G68" i="1"/>
  <c r="G70" i="1"/>
  <c r="G71" i="1"/>
  <c r="G72" i="1"/>
  <c r="G73" i="1"/>
  <c r="G74" i="1"/>
  <c r="G75" i="1"/>
  <c r="G77" i="1"/>
  <c r="G78" i="1"/>
  <c r="G79" i="1"/>
  <c r="G80" i="1"/>
  <c r="G81" i="1"/>
  <c r="G82" i="1"/>
  <c r="G83" i="1"/>
  <c r="G85" i="1"/>
  <c r="G86" i="1"/>
  <c r="G87" i="1"/>
  <c r="G88" i="1"/>
  <c r="G89" i="1"/>
  <c r="G90" i="1"/>
  <c r="G91" i="1"/>
  <c r="G93" i="1"/>
  <c r="G94" i="1"/>
  <c r="G95" i="1"/>
  <c r="G96" i="1"/>
  <c r="G97" i="1"/>
  <c r="G98" i="1"/>
  <c r="G100" i="1"/>
  <c r="G101" i="1"/>
  <c r="G102" i="1"/>
  <c r="G103" i="1"/>
  <c r="G104" i="1"/>
  <c r="G105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2" i="1"/>
  <c r="H58" i="11" l="1"/>
  <c r="T23" i="5"/>
  <c r="T20" i="5"/>
  <c r="T17" i="5"/>
  <c r="T14" i="5"/>
  <c r="B7" i="5"/>
  <c r="A7" i="5"/>
  <c r="L55" i="1"/>
  <c r="H72" i="11" l="1"/>
  <c r="H24" i="11"/>
  <c r="H70" i="11"/>
  <c r="H81" i="11"/>
  <c r="H23" i="11"/>
  <c r="H85" i="11"/>
  <c r="H43" i="11"/>
  <c r="H28" i="11"/>
  <c r="H82" i="11"/>
  <c r="H87" i="11"/>
  <c r="H10" i="11"/>
  <c r="H50" i="11"/>
  <c r="H7" i="11"/>
  <c r="H74" i="11"/>
  <c r="H48" i="11"/>
  <c r="H30" i="11"/>
  <c r="H68" i="11"/>
  <c r="H18" i="11"/>
  <c r="H8" i="11"/>
  <c r="H14" i="11"/>
  <c r="H19" i="11"/>
  <c r="H65" i="11"/>
  <c r="H45" i="11"/>
  <c r="H75" i="11"/>
  <c r="H16" i="11"/>
  <c r="H62" i="11"/>
  <c r="H15" i="11"/>
  <c r="H29" i="11"/>
  <c r="H13" i="11"/>
  <c r="H11" i="11"/>
  <c r="H47" i="11"/>
  <c r="H88" i="11"/>
  <c r="H83" i="11"/>
  <c r="H69" i="11"/>
  <c r="H71" i="11"/>
  <c r="H22" i="11"/>
  <c r="H44" i="11"/>
  <c r="H77" i="11"/>
  <c r="H12" i="11"/>
  <c r="H52" i="11"/>
  <c r="H9" i="11"/>
  <c r="H37" i="11"/>
  <c r="I6" i="1" l="1"/>
  <c r="B51" i="10"/>
  <c r="B45" i="10"/>
  <c r="B39" i="10"/>
  <c r="B36" i="10"/>
  <c r="H135" i="1" l="1"/>
  <c r="I135" i="1" s="1"/>
  <c r="H83" i="1"/>
  <c r="I83" i="1" s="1"/>
  <c r="H13" i="1"/>
  <c r="I13" i="1" s="1"/>
  <c r="H45" i="1"/>
  <c r="I45" i="1" s="1"/>
  <c r="H127" i="1"/>
  <c r="I127" i="1" s="1"/>
  <c r="H80" i="1"/>
  <c r="I80" i="1" s="1"/>
  <c r="H161" i="1"/>
  <c r="I161" i="1" s="1"/>
  <c r="H125" i="1"/>
  <c r="I125" i="1" s="1"/>
  <c r="H75" i="1"/>
  <c r="I75" i="1" s="1"/>
  <c r="H121" i="1"/>
  <c r="I121" i="1" s="1"/>
  <c r="H74" i="1"/>
  <c r="I74" i="1" s="1"/>
  <c r="H68" i="1"/>
  <c r="I68" i="1" s="1"/>
  <c r="H105" i="1"/>
  <c r="I105" i="1" s="1"/>
  <c r="H53" i="1"/>
  <c r="I53" i="1" s="1"/>
  <c r="H104" i="1"/>
  <c r="I104" i="1" s="1"/>
  <c r="H50" i="1"/>
  <c r="I50" i="1" s="1"/>
  <c r="H98" i="1"/>
  <c r="I98" i="1" s="1"/>
  <c r="I5" i="1"/>
  <c r="H134" i="1" l="1"/>
  <c r="I134" i="1" s="1"/>
  <c r="H28" i="1"/>
  <c r="I28" i="1" s="1"/>
  <c r="I27" i="1" s="1"/>
  <c r="C30" i="5" s="1"/>
  <c r="G30" i="5" s="1"/>
  <c r="H41" i="1"/>
  <c r="I41" i="1" s="1"/>
  <c r="H52" i="1"/>
  <c r="I52" i="1" s="1"/>
  <c r="H63" i="1"/>
  <c r="I63" i="1" s="1"/>
  <c r="H73" i="1"/>
  <c r="I73" i="1" s="1"/>
  <c r="H87" i="1"/>
  <c r="I87" i="1" s="1"/>
  <c r="H96" i="1"/>
  <c r="I96" i="1" s="1"/>
  <c r="H110" i="1"/>
  <c r="I110" i="1" s="1"/>
  <c r="H118" i="1"/>
  <c r="I118" i="1" s="1"/>
  <c r="H131" i="1"/>
  <c r="I131" i="1" s="1"/>
  <c r="H140" i="1"/>
  <c r="I140" i="1" s="1"/>
  <c r="H149" i="1"/>
  <c r="I149" i="1" s="1"/>
  <c r="H157" i="1"/>
  <c r="I157" i="1" s="1"/>
  <c r="H86" i="1"/>
  <c r="I86" i="1" s="1"/>
  <c r="H156" i="1"/>
  <c r="I156" i="1" s="1"/>
  <c r="H32" i="1"/>
  <c r="I32" i="1" s="1"/>
  <c r="I31" i="1" s="1"/>
  <c r="C36" i="5" s="1"/>
  <c r="H15" i="1"/>
  <c r="I15" i="1" s="1"/>
  <c r="I14" i="1" s="1"/>
  <c r="C12" i="5" s="1"/>
  <c r="E12" i="5" s="1"/>
  <c r="T12" i="5" s="1"/>
  <c r="H30" i="1"/>
  <c r="I30" i="1" s="1"/>
  <c r="I29" i="1" s="1"/>
  <c r="C33" i="5" s="1"/>
  <c r="S33" i="5" s="1"/>
  <c r="H42" i="1"/>
  <c r="I42" i="1" s="1"/>
  <c r="H55" i="1"/>
  <c r="I55" i="1" s="1"/>
  <c r="H64" i="1"/>
  <c r="I64" i="1" s="1"/>
  <c r="H77" i="1"/>
  <c r="I77" i="1" s="1"/>
  <c r="H88" i="1"/>
  <c r="I88" i="1" s="1"/>
  <c r="H97" i="1"/>
  <c r="I97" i="1" s="1"/>
  <c r="H111" i="1"/>
  <c r="I111" i="1" s="1"/>
  <c r="H119" i="1"/>
  <c r="I119" i="1" s="1"/>
  <c r="H132" i="1"/>
  <c r="I132" i="1" s="1"/>
  <c r="H141" i="1"/>
  <c r="I141" i="1" s="1"/>
  <c r="H150" i="1"/>
  <c r="I150" i="1" s="1"/>
  <c r="H158" i="1"/>
  <c r="I158" i="1" s="1"/>
  <c r="H72" i="1"/>
  <c r="I72" i="1" s="1"/>
  <c r="H148" i="1"/>
  <c r="I148" i="1" s="1"/>
  <c r="H17" i="1"/>
  <c r="I17" i="1" s="1"/>
  <c r="I16" i="1" s="1"/>
  <c r="C15" i="5" s="1"/>
  <c r="E15" i="5" s="1"/>
  <c r="H34" i="1"/>
  <c r="I34" i="1" s="1"/>
  <c r="I33" i="1" s="1"/>
  <c r="C39" i="5" s="1"/>
  <c r="H43" i="1"/>
  <c r="I43" i="1" s="1"/>
  <c r="H56" i="1"/>
  <c r="I56" i="1" s="1"/>
  <c r="H65" i="1"/>
  <c r="I65" i="1" s="1"/>
  <c r="H78" i="1"/>
  <c r="I78" i="1" s="1"/>
  <c r="H89" i="1"/>
  <c r="I89" i="1" s="1"/>
  <c r="H100" i="1"/>
  <c r="I100" i="1" s="1"/>
  <c r="H112" i="1"/>
  <c r="I112" i="1" s="1"/>
  <c r="H120" i="1"/>
  <c r="I120" i="1" s="1"/>
  <c r="H133" i="1"/>
  <c r="I133" i="1" s="1"/>
  <c r="H142" i="1"/>
  <c r="I142" i="1" s="1"/>
  <c r="H151" i="1"/>
  <c r="I151" i="1" s="1"/>
  <c r="H159" i="1"/>
  <c r="I159" i="1" s="1"/>
  <c r="H154" i="1"/>
  <c r="I154" i="1" s="1"/>
  <c r="H61" i="1"/>
  <c r="I61" i="1" s="1"/>
  <c r="H109" i="1"/>
  <c r="I109" i="1" s="1"/>
  <c r="H19" i="1"/>
  <c r="I19" i="1" s="1"/>
  <c r="H36" i="1"/>
  <c r="I36" i="1" s="1"/>
  <c r="H44" i="1"/>
  <c r="I44" i="1" s="1"/>
  <c r="H57" i="1"/>
  <c r="I57" i="1" s="1"/>
  <c r="H66" i="1"/>
  <c r="I66" i="1" s="1"/>
  <c r="H79" i="1"/>
  <c r="I79" i="1" s="1"/>
  <c r="H90" i="1"/>
  <c r="I90" i="1" s="1"/>
  <c r="H101" i="1"/>
  <c r="I101" i="1" s="1"/>
  <c r="H113" i="1"/>
  <c r="I113" i="1" s="1"/>
  <c r="H124" i="1"/>
  <c r="I124" i="1" s="1"/>
  <c r="H143" i="1"/>
  <c r="I143" i="1" s="1"/>
  <c r="H152" i="1"/>
  <c r="I152" i="1" s="1"/>
  <c r="H160" i="1"/>
  <c r="I160" i="1" s="1"/>
  <c r="H26" i="1"/>
  <c r="I26" i="1" s="1"/>
  <c r="I25" i="1" s="1"/>
  <c r="C27" i="5" s="1"/>
  <c r="F27" i="5" s="1"/>
  <c r="T27" i="5" s="1"/>
  <c r="H117" i="1"/>
  <c r="I117" i="1" s="1"/>
  <c r="H107" i="1"/>
  <c r="I107" i="1" s="1"/>
  <c r="H20" i="1"/>
  <c r="I20" i="1" s="1"/>
  <c r="H37" i="1"/>
  <c r="I37" i="1" s="1"/>
  <c r="H47" i="1"/>
  <c r="I47" i="1" s="1"/>
  <c r="H58" i="1"/>
  <c r="I58" i="1" s="1"/>
  <c r="H67" i="1"/>
  <c r="I67" i="1" s="1"/>
  <c r="H81" i="1"/>
  <c r="I81" i="1" s="1"/>
  <c r="H91" i="1"/>
  <c r="I91" i="1" s="1"/>
  <c r="H102" i="1"/>
  <c r="I102" i="1" s="1"/>
  <c r="H114" i="1"/>
  <c r="I114" i="1" s="1"/>
  <c r="H126" i="1"/>
  <c r="I126" i="1" s="1"/>
  <c r="H136" i="1"/>
  <c r="I136" i="1" s="1"/>
  <c r="H144" i="1"/>
  <c r="I144" i="1" s="1"/>
  <c r="H153" i="1"/>
  <c r="I153" i="1" s="1"/>
  <c r="H146" i="1"/>
  <c r="I146" i="1" s="1"/>
  <c r="H51" i="1"/>
  <c r="I51" i="1" s="1"/>
  <c r="H95" i="1"/>
  <c r="I95" i="1" s="1"/>
  <c r="H22" i="1"/>
  <c r="I22" i="1" s="1"/>
  <c r="I21" i="1" s="1"/>
  <c r="C21" i="5" s="1"/>
  <c r="E21" i="5" s="1"/>
  <c r="T21" i="5" s="1"/>
  <c r="H38" i="1"/>
  <c r="I38" i="1" s="1"/>
  <c r="H48" i="1"/>
  <c r="I48" i="1" s="1"/>
  <c r="H59" i="1"/>
  <c r="I59" i="1" s="1"/>
  <c r="H70" i="1"/>
  <c r="I70" i="1" s="1"/>
  <c r="H82" i="1"/>
  <c r="I82" i="1" s="1"/>
  <c r="H93" i="1"/>
  <c r="I93" i="1" s="1"/>
  <c r="H103" i="1"/>
  <c r="I103" i="1" s="1"/>
  <c r="H115" i="1"/>
  <c r="I115" i="1" s="1"/>
  <c r="H128" i="1"/>
  <c r="I128" i="1" s="1"/>
  <c r="H137" i="1"/>
  <c r="I137" i="1" s="1"/>
  <c r="H40" i="1"/>
  <c r="I40" i="1" s="1"/>
  <c r="H130" i="1"/>
  <c r="I130" i="1" s="1"/>
  <c r="H123" i="1"/>
  <c r="I123" i="1" s="1"/>
  <c r="H24" i="1"/>
  <c r="I24" i="1" s="1"/>
  <c r="I23" i="1" s="1"/>
  <c r="C24" i="5" s="1"/>
  <c r="F24" i="5" s="1"/>
  <c r="H39" i="1"/>
  <c r="I39" i="1" s="1"/>
  <c r="H49" i="1"/>
  <c r="I49" i="1" s="1"/>
  <c r="H60" i="1"/>
  <c r="I60" i="1" s="1"/>
  <c r="H71" i="1"/>
  <c r="I71" i="1" s="1"/>
  <c r="H85" i="1"/>
  <c r="I85" i="1" s="1"/>
  <c r="H94" i="1"/>
  <c r="I94" i="1" s="1"/>
  <c r="H108" i="1"/>
  <c r="I108" i="1" s="1"/>
  <c r="H116" i="1"/>
  <c r="I116" i="1" s="1"/>
  <c r="H129" i="1"/>
  <c r="I129" i="1" s="1"/>
  <c r="H138" i="1"/>
  <c r="I138" i="1" s="1"/>
  <c r="H147" i="1"/>
  <c r="I147" i="1" s="1"/>
  <c r="H155" i="1"/>
  <c r="I155" i="1" s="1"/>
  <c r="H139" i="1"/>
  <c r="I139" i="1" s="1"/>
  <c r="H12" i="1"/>
  <c r="I12" i="1" s="1"/>
  <c r="I11" i="1" s="1"/>
  <c r="B15" i="10"/>
  <c r="I84" i="1" l="1"/>
  <c r="C60" i="5" s="1"/>
  <c r="Q60" i="5" s="1"/>
  <c r="I46" i="1"/>
  <c r="C45" i="5" s="1"/>
  <c r="I45" i="5" s="1"/>
  <c r="I122" i="1"/>
  <c r="C72" i="5" s="1"/>
  <c r="I145" i="1"/>
  <c r="C75" i="5" s="1"/>
  <c r="S75" i="5" s="1"/>
  <c r="T75" i="5" s="1"/>
  <c r="I69" i="1"/>
  <c r="C54" i="5" s="1"/>
  <c r="I76" i="1"/>
  <c r="C57" i="5" s="1"/>
  <c r="I35" i="1"/>
  <c r="C42" i="5" s="1"/>
  <c r="H42" i="5" s="1"/>
  <c r="T42" i="5" s="1"/>
  <c r="I54" i="1"/>
  <c r="C48" i="5" s="1"/>
  <c r="I18" i="1"/>
  <c r="C18" i="5" s="1"/>
  <c r="E18" i="5" s="1"/>
  <c r="N39" i="5"/>
  <c r="P39" i="5"/>
  <c r="Q39" i="5"/>
  <c r="I39" i="5"/>
  <c r="J39" i="5"/>
  <c r="R39" i="5"/>
  <c r="K39" i="5"/>
  <c r="S39" i="5"/>
  <c r="L39" i="5"/>
  <c r="H39" i="5"/>
  <c r="M39" i="5"/>
  <c r="O39" i="5"/>
  <c r="T33" i="5"/>
  <c r="I62" i="1"/>
  <c r="C51" i="5" s="1"/>
  <c r="I106" i="1"/>
  <c r="C69" i="5" s="1"/>
  <c r="G76" i="5"/>
  <c r="T30" i="5"/>
  <c r="T24" i="5"/>
  <c r="F76" i="5"/>
  <c r="I92" i="1"/>
  <c r="C63" i="5" s="1"/>
  <c r="I99" i="1"/>
  <c r="C66" i="5" s="1"/>
  <c r="I36" i="5"/>
  <c r="Q36" i="5"/>
  <c r="R36" i="5"/>
  <c r="K36" i="5"/>
  <c r="S36" i="5"/>
  <c r="L36" i="5"/>
  <c r="H36" i="5"/>
  <c r="M36" i="5"/>
  <c r="J36" i="5"/>
  <c r="N36" i="5"/>
  <c r="P36" i="5"/>
  <c r="O36" i="5"/>
  <c r="B21" i="10"/>
  <c r="B27" i="10" s="1"/>
  <c r="B12" i="10"/>
  <c r="S60" i="5" l="1"/>
  <c r="T45" i="5"/>
  <c r="H45" i="5"/>
  <c r="R60" i="5"/>
  <c r="T60" i="5" s="1"/>
  <c r="P57" i="5"/>
  <c r="O57" i="5"/>
  <c r="T39" i="5"/>
  <c r="N54" i="5"/>
  <c r="O54" i="5"/>
  <c r="P54" i="5"/>
  <c r="Q54" i="5"/>
  <c r="J54" i="5"/>
  <c r="K54" i="5"/>
  <c r="M54" i="5"/>
  <c r="L54" i="5"/>
  <c r="Q66" i="5"/>
  <c r="Q76" i="5" s="1"/>
  <c r="R66" i="5"/>
  <c r="S66" i="5"/>
  <c r="P66" i="5"/>
  <c r="I9" i="1"/>
  <c r="T36" i="5"/>
  <c r="Q63" i="5"/>
  <c r="R63" i="5"/>
  <c r="S63" i="5"/>
  <c r="S76" i="5" s="1"/>
  <c r="P63" i="5"/>
  <c r="S69" i="5"/>
  <c r="R69" i="5"/>
  <c r="L51" i="5"/>
  <c r="N51" i="5"/>
  <c r="O51" i="5"/>
  <c r="H51" i="5"/>
  <c r="I51" i="5"/>
  <c r="J51" i="5"/>
  <c r="K51" i="5"/>
  <c r="M51" i="5"/>
  <c r="M76" i="5" s="1"/>
  <c r="I48" i="5"/>
  <c r="K48" i="5"/>
  <c r="K76" i="5" s="1"/>
  <c r="J48" i="5"/>
  <c r="S72" i="5"/>
  <c r="R72" i="5"/>
  <c r="T72" i="5" s="1"/>
  <c r="A5" i="5"/>
  <c r="T26" i="5"/>
  <c r="T11" i="5"/>
  <c r="T8" i="5"/>
  <c r="J76" i="5" l="1"/>
  <c r="I76" i="5"/>
  <c r="R76" i="5"/>
  <c r="R80" i="5" s="1"/>
  <c r="N76" i="5"/>
  <c r="N80" i="5" s="1"/>
  <c r="O76" i="5"/>
  <c r="L76" i="5"/>
  <c r="T57" i="5"/>
  <c r="T66" i="5"/>
  <c r="S80" i="5"/>
  <c r="O80" i="5"/>
  <c r="T48" i="5"/>
  <c r="T63" i="5"/>
  <c r="T54" i="5"/>
  <c r="Q80" i="5"/>
  <c r="T51" i="5"/>
  <c r="P76" i="5"/>
  <c r="H76" i="5"/>
  <c r="T69" i="5"/>
  <c r="T18" i="5"/>
  <c r="P80" i="5" l="1"/>
  <c r="C9" i="5"/>
  <c r="C76" i="5" l="1"/>
  <c r="E9" i="5"/>
  <c r="G80" i="5"/>
  <c r="T15" i="5"/>
  <c r="T9" i="5" l="1"/>
  <c r="T76" i="5" s="1"/>
  <c r="E76" i="5"/>
  <c r="U76" i="5" s="1"/>
  <c r="F78" i="5"/>
  <c r="G78" i="5"/>
  <c r="S78" i="5"/>
  <c r="Q78" i="5"/>
  <c r="N78" i="5"/>
  <c r="J78" i="5"/>
  <c r="K78" i="5"/>
  <c r="M78" i="5"/>
  <c r="O78" i="5"/>
  <c r="L78" i="5"/>
  <c r="I78" i="5"/>
  <c r="R78" i="5"/>
  <c r="P78" i="5"/>
  <c r="H78" i="5"/>
  <c r="C62" i="5"/>
  <c r="C59" i="5"/>
  <c r="C53" i="5"/>
  <c r="C50" i="5"/>
  <c r="C65" i="5"/>
  <c r="C56" i="5"/>
  <c r="C44" i="5"/>
  <c r="C68" i="5"/>
  <c r="C47" i="5"/>
  <c r="C71" i="5"/>
  <c r="C41" i="5"/>
  <c r="C32" i="5"/>
  <c r="C35" i="5"/>
  <c r="C29" i="5"/>
  <c r="C38" i="5"/>
  <c r="L80" i="5"/>
  <c r="F80" i="5"/>
  <c r="M80" i="5"/>
  <c r="C74" i="5"/>
  <c r="I80" i="5" l="1"/>
  <c r="H80" i="5"/>
  <c r="J80" i="5"/>
  <c r="K80" i="5"/>
  <c r="C17" i="5"/>
  <c r="C20" i="5"/>
  <c r="C23" i="5"/>
  <c r="C14" i="5"/>
  <c r="C8" i="5"/>
  <c r="C26" i="5"/>
  <c r="C11" i="5"/>
  <c r="D76" i="5" l="1"/>
  <c r="E78" i="5"/>
  <c r="T78" i="5" s="1"/>
  <c r="E80" i="5"/>
  <c r="E82" i="5" l="1"/>
  <c r="F82" i="5" s="1"/>
  <c r="T80" i="5"/>
  <c r="E84" i="5"/>
  <c r="F84" i="5" s="1"/>
  <c r="G82" i="5" l="1"/>
  <c r="H82" i="5" s="1"/>
  <c r="I82" i="5" s="1"/>
  <c r="J82" i="5" s="1"/>
  <c r="K82" i="5" s="1"/>
  <c r="L82" i="5" s="1"/>
  <c r="M82" i="5" s="1"/>
  <c r="N82" i="5" s="1"/>
  <c r="O82" i="5" s="1"/>
  <c r="P82" i="5" s="1"/>
  <c r="Q82" i="5" s="1"/>
  <c r="R82" i="5" s="1"/>
  <c r="S82" i="5" s="1"/>
  <c r="T82" i="5" s="1"/>
  <c r="G84" i="5"/>
  <c r="H84" i="5" s="1"/>
  <c r="I84" i="5" s="1"/>
  <c r="J84" i="5" s="1"/>
  <c r="K84" i="5" s="1"/>
  <c r="L84" i="5" l="1"/>
  <c r="M84" i="5" s="1"/>
  <c r="N84" i="5" s="1"/>
  <c r="O84" i="5" s="1"/>
  <c r="P84" i="5" s="1"/>
  <c r="Q84" i="5" s="1"/>
  <c r="R84" i="5" s="1"/>
  <c r="S84" i="5" s="1"/>
  <c r="T84" i="5" s="1"/>
  <c r="T35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I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<sst xmlns="http://schemas.openxmlformats.org/spreadsheetml/2006/main" count="1193" uniqueCount="432">
  <si>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</si>
  <si>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</si>
  <si>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</si>
  <si>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</si>
  <si>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</si>
  <si>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</si>
  <si>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</si>
  <si>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</si>
  <si>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</si>
  <si>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</si>
  <si>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</si>
  <si>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</si>
  <si>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M2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</si>
  <si>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</si>
  <si>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</si>
  <si>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</si>
  <si>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</si>
  <si>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</si>
  <si>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</si>
  <si>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</si>
  <si>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</si>
  <si>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</si>
  <si>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</si>
  <si>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</si>
  <si>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</si>
  <si>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</si>
  <si>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</si>
  <si>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</si>
  <si>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</si>
  <si>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PREÇO 
UNITÁRIO 
SEM BDI
(REFERENCIAL)</t>
  </si>
  <si>
    <t>DESCONTO CONCEDIDO:</t>
  </si>
  <si>
    <t>CRONOGRAMA  FÍSICO-FINANCEIRO - PROPONENTE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</si>
  <si>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</si>
  <si>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</si>
  <si>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</si>
  <si>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</si>
  <si>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</si>
  <si>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</si>
  <si>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</si>
  <si>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</si>
  <si>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</si>
  <si>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</si>
  <si>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</si>
  <si>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</si>
  <si>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</si>
  <si>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</si>
  <si>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</si>
  <si>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</si>
  <si>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>COMPOSIÇÃO BDI PROPONENTE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</si>
  <si>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</si>
  <si>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</si>
  <si>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</si>
  <si>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REF. ONERADA
SINAPI                07/2025                        SEINFRA 04/2025</t>
  </si>
  <si>
    <t>M3</t>
  </si>
  <si>
    <t>M3XKM</t>
  </si>
  <si>
    <t>ESCAVAÇÃO MANUAL DE VALA. AF_09/2024</t>
  </si>
  <si>
    <t>Construção de Praças Urbanas, Rodovias, Ferrovias e recapeamento e pavimentação de vias urbanas</t>
  </si>
  <si>
    <t>BDI DIFERENCIADO:</t>
  </si>
  <si>
    <t>COMPOSIÇÃO BDI DIFERENCIADO</t>
  </si>
  <si>
    <t>Fornecimento de Materiais e Equipamentos (aquisição indireta - em conjunto com licitação de obras)</t>
  </si>
  <si>
    <t>VALOR TOTAL COM BDI ONERADO = 24,23%</t>
  </si>
  <si>
    <t>COMO CONSTRUÍDO ("AS BUILT") DE PROJETOS COM ÁREA ATÉ 10.000 M2</t>
  </si>
  <si>
    <t>SONDAGEM A PERCUSSÃO COM ENSAIO DE PENETRAÇÃO PADRÃO (SPT), DIÂMETRO 2.1/2", EXCLUSIVE MOBILIZAÇÃO E DESMOBILIZAÇÃO</t>
  </si>
  <si>
    <t>MOBILIZAÇÃO E DESMOBILIZAÇÃO DE EQUIPAMENTO DE SONDAGEM A PERCUSSÃO COM ENSAIO DE PENETRAÇÃO PADRÃO (SPT) - (CUSTO FIXO)</t>
  </si>
  <si>
    <t>CANTEIRO DE OBRAS</t>
  </si>
  <si>
    <t>TAXA DE DESTINAÇÃO DE MATERIAL INSERVÍVEL EM ATERRO DE INERTES (BDI DIFERENCIADO: 16,80%)</t>
  </si>
  <si>
    <t>DRENO BARBACÃ, DN 50 MM, COM MATERIAL DRENANTE. AF_07/2021</t>
  </si>
  <si>
    <t>LOCAÇÃO DE PONTO PARA REFERÊNCIA TOPOGRÁFICA</t>
  </si>
  <si>
    <t>DRENO BARBACÃ, DN 75 MM, COM MATERIAL DRENANTE. AF_07/2021</t>
  </si>
  <si>
    <t>ARMAÇÃO DE CORTINA DE CONTENÇÃO EM CONCRETO ARMADO, COM AÇO CA-50 DE 10 MM - MONTAGEM. AF_11/2024</t>
  </si>
  <si>
    <t>CONCRETAGEM DE CORTINA DE CONTENÇÃO, ATRAVÉS DE BOMBA - LANÇAMENTO, ADENSAMENTO E ACABAMENTO. AF_11/2024</t>
  </si>
  <si>
    <t>FABRICAÇÃO, MONTAGEM E DESMONTAGEM DE FÔRMA PARA CORTINA DE CONTENÇÃO, EM CHAPA DE MADEIRA COMPENSADA PLASTIFICADA, E = 18 MM, 10 UTILIZAÇÕES. AF_11/2024</t>
  </si>
  <si>
    <t>MOBILIZAÇÃO E DESMOBILIZAÇÃO DE EQUIPAMENTO - ESTACA RAIZ</t>
  </si>
  <si>
    <t>CANALETA MEIA CANA PRÉ-MOLDADA DE CONCRETO (D = 60 CM) - FORNECIMENTO E INSTALAÇÃO. AF_05/2025</t>
  </si>
  <si>
    <t>ESCAVAÇÃO MANUAL PARA BLOCO DE COROAMENTO OU SAPATA (SEM ESCAVAÇÃO PARA COLOCAÇÃO DE FÔRMAS). AF_01/2024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</si>
  <si>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</si>
  <si>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ARMAÇÃO DE BLOCO UTILIZANDO AÇO CA-50 DE 6,3 MM - MONTAGEM. AF_01/2024</t>
  </si>
  <si>
    <t>CONCRETAGEM DE BLOCO DE COROAMENTO OU VIGA BALDRAME, FCK 30 MPA, COM USO DE JERICA - LANÇAMENTO, ADENSAMENTO E ACABAMENTO. AF_01/2024</t>
  </si>
  <si>
    <t>LASTRO DE CONCRETO MAGRO, APLICADO EM BLOCOS DE COROAMENTO OU SAPATAS, ESPESSURA DE 5 CM. AF_01/2024</t>
  </si>
  <si>
    <t>PINTURA DE MEIO-FIO COM TINTA BRANCA A BASE DE CAL (CAIAÇÃO). AF_05/2021</t>
  </si>
  <si>
    <t>ASSENTAMENTO DE TUBO DE PEAD CORRUGADO DE DUPLA PAREDE PARA REDE COLETORA DE ESGOTO, DN 600 MM, JUNTA ELÁSTICA INTEGRADA (NÃO INCLUI FORNECIMENTO). AF_01/2021</t>
  </si>
  <si>
    <t>TUBO CORRUGADO PEAD, PAREDE DUPLA, INTERNA LISA, JEI, DN/DI 600 MM, PARA SANEAMENTO (DRENAGEM/ESGOTO)</t>
  </si>
  <si>
    <t>ASSENTAMENTO DE TUBO DE PEAD CORRUGADO DE DUPLA PAREDE PARA REDE COLETORA DE ESGOTO, DN 450 MM, JUNTA ELÁSTICA INTEGRADA (NÃO INCLUI FORNECIMENTO). AF_01/2021</t>
  </si>
  <si>
    <t>TUBO CORRUGADO PEAD, PAREDE DUPLA, INTERNA LISA, JEI DN/DI 500 MM (DRENAGEM/ESGOTO)</t>
  </si>
  <si>
    <t>ESCAVAÇÃO HORIZONTAL, INCLUINDO ESCARIFICAÇÃO EM SOLO DE 2A CATEGORIA COM TRATOR DE ESTEIRAS (125HP/LÂMINA: 2,70M3). AF_07/2020</t>
  </si>
  <si>
    <t>EXECUÇÃO DE IMPRIMAÇÃO COM ASFALTO DILUÍDO CM-30, PARA OBRAS DE CONSTRUÇÃO DE PAVIMENTOS. (REF. 102470 SINAPI 03/2025)</t>
  </si>
  <si>
    <t>EXECUÇÃO DE PINTURA DE LIGAÇÃO COM EMULSÃO ASFÁLTICA RR-2C, PARA OBRAS DE CONSTRUÇÃO DE PAVIMENTOS. (REF. 104375 SINAPI 03/2025)</t>
  </si>
  <si>
    <t>03</t>
  </si>
  <si>
    <t>CO-27427</t>
  </si>
  <si>
    <t>CO-27426</t>
  </si>
  <si>
    <t>CO-27424</t>
  </si>
  <si>
    <t>CO-27425</t>
  </si>
  <si>
    <t>CO-27389</t>
  </si>
  <si>
    <t>CO-28388</t>
  </si>
  <si>
    <t>CO-28390</t>
  </si>
  <si>
    <t>CT01</t>
  </si>
  <si>
    <t>102726</t>
  </si>
  <si>
    <t>05</t>
  </si>
  <si>
    <t>102725</t>
  </si>
  <si>
    <t>100344</t>
  </si>
  <si>
    <t>100349</t>
  </si>
  <si>
    <t>100341</t>
  </si>
  <si>
    <t>04.10.01</t>
  </si>
  <si>
    <t>102993</t>
  </si>
  <si>
    <t>96522</t>
  </si>
  <si>
    <t>102276</t>
  </si>
  <si>
    <t>96544</t>
  </si>
  <si>
    <t>96555</t>
  </si>
  <si>
    <t>96619</t>
  </si>
  <si>
    <t>2003377</t>
  </si>
  <si>
    <t>102498</t>
  </si>
  <si>
    <t>2003453</t>
  </si>
  <si>
    <t>93358</t>
  </si>
  <si>
    <t>90747</t>
  </si>
  <si>
    <t>41782</t>
  </si>
  <si>
    <t>90746</t>
  </si>
  <si>
    <t>44812</t>
  </si>
  <si>
    <t>2003477</t>
  </si>
  <si>
    <t>2003485</t>
  </si>
  <si>
    <t>2003493</t>
  </si>
  <si>
    <t>2003501</t>
  </si>
  <si>
    <t>101123</t>
  </si>
  <si>
    <t>01</t>
  </si>
  <si>
    <t>02</t>
  </si>
  <si>
    <t>06</t>
  </si>
  <si>
    <t>07</t>
  </si>
  <si>
    <t>04</t>
  </si>
  <si>
    <t>SINAPI</t>
  </si>
  <si>
    <t>SINAPI-I</t>
  </si>
  <si>
    <t>Cotação</t>
  </si>
  <si>
    <t>SICRO</t>
  </si>
  <si>
    <t>SUDECAP</t>
  </si>
  <si>
    <t>%CT</t>
  </si>
  <si>
    <t>UN</t>
  </si>
  <si>
    <t>KG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</si>
  <si>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</si>
  <si>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</si>
  <si>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</si>
  <si>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</si>
  <si>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</si>
  <si>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</si>
  <si>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</si>
  <si>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</si>
  <si>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 xml:space="preserve">                                                            PREFEITURA DE JUIZ DE FORA</t>
  </si>
  <si>
    <t xml:space="preserve">                                                                SECRETARIA DE OBRAS</t>
  </si>
  <si>
    <t xml:space="preserve">                                                         SUBSECRETARIA DE GESTÃO DE OBRAS E PROJETOS</t>
  </si>
  <si>
    <t>% acum.</t>
  </si>
  <si>
    <t>FAIXA</t>
  </si>
  <si>
    <t>CURVA ABC</t>
  </si>
  <si>
    <t>A</t>
  </si>
  <si>
    <t>B</t>
  </si>
  <si>
    <t>C</t>
  </si>
  <si>
    <t>TOTAL</t>
  </si>
  <si>
    <t>OBRA: CONTENÇÃO E  DRENAGEM - RUA JOAQUIM VICENTE GUEDES - GRAMINHA</t>
  </si>
  <si>
    <t>DATA: 
Março/ 2026</t>
  </si>
  <si>
    <t>META 1 - RUA JOAQUIM VICENTE GUEDES - GRAMINHA</t>
  </si>
  <si>
    <t>SONDAGEM</t>
  </si>
  <si>
    <t>PROJETO ESTRUTURAL</t>
  </si>
  <si>
    <t>PROJETO DE DRENAGEM PLUVIAL</t>
  </si>
  <si>
    <t>PROJETO DE TERRAPLENAGEM</t>
  </si>
  <si>
    <t>PROJETO DE PAVIMENTAÇÃO</t>
  </si>
  <si>
    <t>PROJETO DE URBANISMO</t>
  </si>
  <si>
    <t>ESPECIFICAÇÃO MATERIAIS / MEMORIAL DESCRITIVO</t>
  </si>
  <si>
    <t>PLANILHA ORÇAMENTÁRIA</t>
  </si>
  <si>
    <t>COMO CONSTRUÍDO (AS BUILT)</t>
  </si>
  <si>
    <t>ADMINISTRAÇÃO LOCAL</t>
  </si>
  <si>
    <t>MOVIMENTO DE TERRA</t>
  </si>
  <si>
    <t>CONTENÇÃO 1: ESTACA RAIZ</t>
  </si>
  <si>
    <t>CONTENÇÃO 1: MURO DE CONTENÇÃO</t>
  </si>
  <si>
    <t>CONTENÇÃO 1: CORTINA ATIRANTADA</t>
  </si>
  <si>
    <t>CONTENÇÃO 1: SOLO GRAMPEADO</t>
  </si>
  <si>
    <t>CONTENÇÃO 2: ESTACA RAIZ</t>
  </si>
  <si>
    <t>CONTENÇÃO 2: MURO DE CONTENÇÃO</t>
  </si>
  <si>
    <t>CONTENÇÃO 2: CORTINA ATIRANTADA</t>
  </si>
  <si>
    <t>CONTENÇÃO 2: SOLO GRAMPEADO</t>
  </si>
  <si>
    <t xml:space="preserve">DRENAGEM: CANALETAS COM ANCORAGEM </t>
  </si>
  <si>
    <t>DRENAGEM: REDE PEAD / CAIXA COLETORA / BSTC / PV / DISSIPADOR</t>
  </si>
  <si>
    <t>PAV. ASFÁLTICA E URBANIZAÇÃO</t>
  </si>
  <si>
    <t>PROJETO EXECUTIVO DE ESTRUTURA DE CONCRETO (Prancha A1)</t>
  </si>
  <si>
    <t>PROJETO EXECUTIVO DE DRENAGEM PLUVIAL (Prancha A1)</t>
  </si>
  <si>
    <t>PROJETO EXECUTIVO DE TERRAPLENAGEM - PLANTA (Prancha A1)</t>
  </si>
  <si>
    <t>PROJETO EXECUTIVO DE TERRAPLENAGEM - SEÇÕES (Prancha A1)</t>
  </si>
  <si>
    <t>PROJETO EXECUTIVO DE INFRAESTRUTURA VIÁRIA / PAVIMENTAÇÃO (Prancha A1)</t>
  </si>
  <si>
    <t>DESENVOLVIMENTO E DETALHAMENTO DE PROJETO ARQ./URB. (Prancha A1)</t>
  </si>
  <si>
    <t>ESPECIFICAÇÃO DOS MATERIAIS COM MEMORIAL DESCRITIVO PARA OBRAS DE INFRAESTRUTURA</t>
  </si>
  <si>
    <t>PLANILHA ORÇAMENTÁRIA PARA PROJETOS DE IMPLANTAÇÃO DE EDIFICAÇÃO ÁREA ATÉ 6.000 M2</t>
  </si>
  <si>
    <t>ADMINISTRAÇÃO LOCAL DE OBRA (ENG. PLENO / ENCARREGADO / VIGILÂNCIA INTEGRAL) (OBS.: R$570.937,80/100% = R$5.709,38 (1%) CONVERTIDO P/ %CT)</t>
  </si>
  <si>
    <t>INST. DE OBRA: LOCAÇÃO DE CONTAINER P/ ESCRITÓRIO E SANITÁRIO, TAPUME, PLACA DE OBRA, LIGAÇÃO PROVÍSÓRIA DE ÁGUA, ESGOTO E ENERGIA ELÉTRICA (OBS.: R$63.164,52/100 = R$631,65 (1%) CONVERTIDO P/ %CT)</t>
  </si>
  <si>
    <t>LIMPEZA MANUAL DE VEGETAÇÃO EM TERRENO COM ENXADA. AF_03/2024</t>
  </si>
  <si>
    <t>REGULARIZAÇÃO MANUAL E COMPACTAÇÃO MECANIZADA DE TERRENO COM PLACA VIBRATÓRIA, EXCLUSIVE DESMATAMENTO, DESTOCAMENTO, LIMPEZA/ROÇADA DO TERRENO</t>
  </si>
  <si>
    <t>ESCAVAÇÃO HORIZONTAL, INCLUINDO CARGA, DESCARGA E TRANSPORTE EM SOLO DE 1A CATEGORIA COM TRATOR DE ESTEIRAS (347HP/LÂMINA: 8,70M3) E CAMINHÃO BASCULANTE DE 10M3, DMT ATÉ 200M. AF_07/2020</t>
  </si>
  <si>
    <t>EXECUÇÃO E COMPACTAÇÃO DE CORPO DE ATERRO DE ATERRO (95% DE ENERGIA DO PROCTOR NORMAL) COM SOLO PREDOMINANTEMENTE ARGILOSO, EM CAMADAS COM ESPESSURA DE 10 CM - EXCLUSIVE ESCAVAÇÃO, CARGA E TRANSPORTE E SOLO. AF_09/2024</t>
  </si>
  <si>
    <t>EXECUÇÃO E COMPACTAÇÃO DE CAMADA FINAL DE ATERRO (100% DE ENERGIA DO PROCTOR NORMAL) COM SOLO PREDOMINANTEMENTE ARGILOSO, EM CAMADAS COM ESPESSURA DE 20 CM - EXCLUSIVE ESCAVAÇÃO, CARGA E TRANSPORTE E SOLO. AF_09/2024</t>
  </si>
  <si>
    <t>CONTENÇÃO EM SOLO-CIMENTO ENSACADO COM MISTURA DE SOLO DE JAZIDA COM 8% DE CIMENTO - CONFECÇÃO E ASSENTAMENTO</t>
  </si>
  <si>
    <t>RECOMPOSIÇÃO DE EROSÃO EM CORTE OU ATERRO COM MATERIAL DE JAZIDA</t>
  </si>
  <si>
    <t>CARGA, MANOBRA E DESCARGA DE SOLOS E MATERIAIS GRANULARES EM CAMINHÃO BASCULANTE 10 M³ - CARGA COM ESCAVADEIRA HIDRÁULICA (CAÇAMBA DE 1,20 M³ / 155 HP) E DESCARGA LIVRE (UNIDADE: M3). AF_07/2020</t>
  </si>
  <si>
    <t>TRANSPORTE COM CAMINHÃO BASCULANTE DE 10 M³, EM VIA URBANA PAVIMENTADA, DMT ATÉ 30 KM (UNIDADE: M3XKM). AF_07/2020</t>
  </si>
  <si>
    <t>ESTACA RAIZ PERFURADA NO SOLO COM D = 25 CM - CONFECÇÃO</t>
  </si>
  <si>
    <t>MONTAGEM DE ARMADURA DE ESTACAS, DIÂMETRO = 16,0 MM. AF_09/2021_PS</t>
  </si>
  <si>
    <t>MONTAGEM DE ARMADURA TRANSVERSAL DE ESTACAS DE SEÇÃO CIRCULAR, DIÂMETRO = 6,30 MM. AF_09/2021_PS</t>
  </si>
  <si>
    <t>ARMAÇÃO DE CORTINA DE CONTENÇÃO EM CONCRETO ARMADO, COM AÇO CA-50 DE 12,5 MM - MONTAGEM. AF_11/2024</t>
  </si>
  <si>
    <t>CONCRETO MAGRO PARA LASTRO, TRAÇO 1:4,5:4,5 (EM MASSA SECA DE CIMENTO/ AREIA MÉDIA/ BRITA 1) - PREPARO MECÂNICO COM BETONEIRA 400 L. AF_05/2021</t>
  </si>
  <si>
    <t>DRENO EM MURO DE CONTENÇÃO, EXECUTADO NO PÉ DO MURO, COM TUBO DE PVC CORRUGADO RÍGIDO PERFURADO, ENCHIMENTO COM BRITA, ENVOLVIDO COM MANTA GEOTÊXTIL. AF_07/2021</t>
  </si>
  <si>
    <t>PERFURAÇÃO PARA TIRANTES EM MATERIAL DE 1ª CATEGORIA COM DIÂMETRO DE ATÉ 120 MM</t>
  </si>
  <si>
    <t>TIRANTE PERMANENTE PROTENDIDO DE AÇO D = 40 MM, TENSÃO DE ESCOAMENTO = 600 MPA E TENSÃO DE RUPTURA = 720 MPA - EXCETO PERFURAÇÃO</t>
  </si>
  <si>
    <t>PROTENSÃO DE TIRANTE PERMANENTE PROTENDIDO DE AÇO D = 40 MM, TENSÃO DE ESCOAMENTO = 600 MPA E TENSÃO DE RUPTURA = 720 MPA - INCLUSIVE ANCORAGEM E GRAUTEAMENTO DA CABEÇA</t>
  </si>
  <si>
    <t>EXECUÇÃO DE REVESTIMENTO DE CONCRETO PROJETADO COM ESPESSURA DE 10 CM, ARMADO COM TELA, INCLINAÇÃO MENOR QUE 90°, APLICAÇÃO CONTÍNUA, UTILIZANDO EQUIPAMENTO DE PROJEÇÃO COM 6 M3/H DE CAPACIDADE, EXCETO DRENO BARBACÃ (SINAPI 91070)</t>
  </si>
  <si>
    <t>EXECUÇÃO DE GRAMPO PARA SOLO GRAMPEADO COM COMPRIMENTO MAIOR QUE 10 M, DIÂMETRO DE 7 CM, PERFURAÇÃO COM EQUIPAMENTO MANUAL E ARMADURA COM DIÂMETRO DE 25 MM (SINAPI 93971)</t>
  </si>
  <si>
    <t>GRUPO GERADOR ESTACIONÁRIO, MOTOR DIESEL POTÊNCIA 170 KVA - CHP DIURNO. AF_02/2016</t>
  </si>
  <si>
    <t>GRUPO GERADOR ESTACIONÁRIO, MOTOR DIESEL POTÊNCIA 170 KVA - CHI DIURNO. AF_02/2016</t>
  </si>
  <si>
    <t>EXECUÇÃO DE REVESTIMENTO DE CONCRETO PROJETADO COM ESPESSURA DE 10 CM, ARMADO COM TELA, INCLINAÇÃO MENOR QUE 90°, APLICAÇÃO CONTÍNUA, UTILIZANDO EQUIPAMENTO DE PROJEÇÃO COM 6 M3/H DE CAPACIDADE. AF_07/2024</t>
  </si>
  <si>
    <t>PREPARO DE FUNDO DE VALA COM LARGURA MENOR QUE 1,5 M (ACERTO DO SOLO NATURAL). AF_08/2020</t>
  </si>
  <si>
    <t>CONCRETO FCK = 25MPA, TRAÇO 1:2,2:2,5 (EM MASSA SECA DE CIMENTO/ AREIA MÉDIA/ SEIXO ROLADO) - PREPARO MECÂNICO COM BETONEIRA 600 L. AF_05/2021</t>
  </si>
  <si>
    <t>ARMAÇÃO DE ESTRUTURAS DIVERSAS DE CONCRETO ARMADO, EXCETO VIGAS, PILARES, LAJES E FUNDAÇÕES, UTILIZANDO AÇO CA-50 DE 12,5 MM - MONTAGEM. AF_06/2022</t>
  </si>
  <si>
    <t>CANALETA MEIA CANA PRÉ-MOLDADA DE CONCRETO (D = 40 CM), INCLUSIVE GRELHA DE CONCRETO ARMADO, E=0,10M - FORNECIMENTO E INSTALAÇÃO (SINAPI 102991 / SUDECAP 80.40.25)</t>
  </si>
  <si>
    <t>CANALETA MEIA CANA PRÉ-MOLDADA DE CONCRETO (D = 40 CM) - FORNECIMENTO E INSTALAÇÃO. AF_05/2025</t>
  </si>
  <si>
    <t>LASTRO DE CONCRETO MAGRO, APLICADO EM PISOS, LAJES SOBRE SOLO OU RADIERS, ESPESSURA DE 5 CM. AF_01/2024</t>
  </si>
  <si>
    <t>ATERRO MANUAL DE VALAS COM AREIA PARA ATERRO. AF_08/2023</t>
  </si>
  <si>
    <t>REATERRO MECANIZADO DE VALA COM ESCAVADEIRA HIDRÁULICA (CAPACIDADE DA CAÇAMBA: 0,8 M³/POTÊNCIA: 111 HP), LARGURA DE 1,5 A 2,5 M, PROFUNDIDADE ATÉ 1,5 M, COM SOLO (SEM SUBSTITUIÇÃO) DE 1ª CATEGORIA, COM PLACA VIBRATÓRIA. AF_08/2023</t>
  </si>
  <si>
    <t>CAIXA COLETORA DE SARJETA - CCS 200-60 A - COM GRELHA DE CONCRETO - AREIA E BRITA COMERCIAIS</t>
  </si>
  <si>
    <t>CAIXA COLETORA DE SARJETA - CCS 250-60 A - COM GRELHA DE CONCRETO - AREIA E BRITA COMERCIAIS</t>
  </si>
  <si>
    <t>CAIXA COLETORA DE SARJETA - CCS 300-60 A - COM GRELHA DE CONCRETO - AREIA E BRITA COMERCIAIS</t>
  </si>
  <si>
    <t>CAIXA COLETORA DE SARJETA - CCS 350-60 A - COM GRELHA DE CONCRETO - AREIA E BRITA COMERCIAIS</t>
  </si>
  <si>
    <t>BOCA DE BSTC D = 0,60 M - ESCONSIDADE 0° - AREIA E BRITA COMERCIAIS - ALAS ESCONSAS</t>
  </si>
  <si>
    <t>POÇO DE VISITA - PVI 02 - AREIA E BRITA COMERCIAIS</t>
  </si>
  <si>
    <t>POÇO DE VISITA - PVI 08 - AREIA E BRITA COMERCIAIS</t>
  </si>
  <si>
    <t>CHAMINÉ DOS POÇOS DE VISITA - CPV 01 - AREIA E BRITA COMERCIAIS</t>
  </si>
  <si>
    <t>DISSIPADOR DE ENERGIA - DEB 180-263 - AREIA, BRITA E PEDRA DE MÃO COMERCIAIS</t>
  </si>
  <si>
    <t>REGULARIZAÇÃO DE SUPERFÍCIE COM MOTONIVELADORA</t>
  </si>
  <si>
    <t>BASE OU SUB-BASE ESTABILIZADA GRANULOMETRICAMENTE COM MISTURA NA PISTA DE SOLO BICA CORRIDA (30% - 70%), COM MATERIAL DE JAZIDA E BICA CORRIDA COMERCIAL - COMPACTADO NA ENERGIA MODIFICADA (EXECUÇÃO, INCLUÍDO ESCAVAÇÃO E CARGA DO MATERIAL DE JAZIDA, FORNECIMENTO E CARGA DA BICA CORRIDA, EXCLUI O TRANSPORTE)</t>
  </si>
  <si>
    <t>EXECUÇÃO DE PAVIMENTO COM APLICAÇÃO DE CONCRETO ASFÁLTICO, CAMADA DE BINDER - EXCLUSIVE CARGA E TRANSPORTE. AF_10/2025</t>
  </si>
  <si>
    <t>EXECUÇÃO DE PAVIMENTO COM APLICAÇÃO DE CONCRETO ASFÁLTICO, CAMADA DE ROLAMENTO - EXCLUSIVE CARGA E TRANSPORTE. AF_10/2025</t>
  </si>
  <si>
    <t>MEIO-FIO DE CONCRETO - MFC 03 - AREIA E BRITA COMERCIAIS - FÔRMA DE MADEIRA</t>
  </si>
  <si>
    <t>MEIO-FIO DE CONCRETO - MFC 05 - AREIA E BRITA COMERCIAIS - FÔRMA DE MADEIRA</t>
  </si>
  <si>
    <t>CHP</t>
  </si>
  <si>
    <t>CHI</t>
  </si>
  <si>
    <t>SICOR</t>
  </si>
  <si>
    <t>COMPOSIÇÃO</t>
  </si>
  <si>
    <t>CO-4089</t>
  </si>
  <si>
    <t>CO-27423</t>
  </si>
  <si>
    <t>CO-27439</t>
  </si>
  <si>
    <t>CO-27372</t>
  </si>
  <si>
    <t>98524</t>
  </si>
  <si>
    <t>ED-51123</t>
  </si>
  <si>
    <t>105556</t>
  </si>
  <si>
    <t>1513940</t>
  </si>
  <si>
    <t>4915774</t>
  </si>
  <si>
    <t>2306064</t>
  </si>
  <si>
    <t>95579</t>
  </si>
  <si>
    <t>95584</t>
  </si>
  <si>
    <t>100978</t>
  </si>
  <si>
    <t>95875</t>
  </si>
  <si>
    <t>100345</t>
  </si>
  <si>
    <t>94962</t>
  </si>
  <si>
    <t>102723</t>
  </si>
  <si>
    <t>5605938</t>
  </si>
  <si>
    <t>5605963</t>
  </si>
  <si>
    <t>5605946</t>
  </si>
  <si>
    <t>08</t>
  </si>
  <si>
    <t>73417</t>
  </si>
  <si>
    <t>73395</t>
  </si>
  <si>
    <t>101616</t>
  </si>
  <si>
    <t>102482</t>
  </si>
  <si>
    <t>92921</t>
  </si>
  <si>
    <t>102991</t>
  </si>
  <si>
    <t>95241</t>
  </si>
  <si>
    <t>94342</t>
  </si>
  <si>
    <t>104728</t>
  </si>
  <si>
    <t>0804377</t>
  </si>
  <si>
    <t>2003680</t>
  </si>
  <si>
    <t>2003692</t>
  </si>
  <si>
    <t>2003714</t>
  </si>
  <si>
    <t>4413986</t>
  </si>
  <si>
    <t>RO-00337</t>
  </si>
  <si>
    <t>95996</t>
  </si>
  <si>
    <t>2003373</t>
  </si>
  <si>
    <t>1.1.</t>
  </si>
  <si>
    <t>1.1.1.</t>
  </si>
  <si>
    <t>1.1.2.</t>
  </si>
  <si>
    <t>1.2.</t>
  </si>
  <si>
    <t>1.2.1.</t>
  </si>
  <si>
    <t>1.3.</t>
  </si>
  <si>
    <t>1.3.1.</t>
  </si>
  <si>
    <t>1.4.</t>
  </si>
  <si>
    <t>1.4.1.</t>
  </si>
  <si>
    <t>1.4.2.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</si>
  <si>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</si>
  <si>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</si>
  <si>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</si>
  <si>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</si>
  <si>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</si>
  <si>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</si>
  <si>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</si>
  <si>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</si>
  <si>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>1.9.</t>
  </si>
  <si>
    <t>1.9.1.</t>
  </si>
  <si>
    <t>1.10.</t>
  </si>
  <si>
    <t>1.10.1.</t>
  </si>
  <si>
    <t>1.11.</t>
  </si>
  <si>
    <t>1.11.1.</t>
  </si>
  <si>
    <t>1.12.</t>
  </si>
  <si>
    <t>1.12.1.</t>
  </si>
  <si>
    <t>1.12.2.</t>
  </si>
  <si>
    <t>1.12.3.</t>
  </si>
  <si>
    <t>1.12.4.</t>
  </si>
  <si>
    <t>1.12.5.</t>
  </si>
  <si>
    <t>1.12.6.</t>
  </si>
  <si>
    <t>1.12.7.</t>
  </si>
  <si>
    <t>1.12.8.</t>
  </si>
  <si>
    <t>1.12.9.</t>
  </si>
  <si>
    <t>1.12.10.</t>
  </si>
  <si>
    <t>1.13.</t>
  </si>
  <si>
    <t>1.13.1.</t>
  </si>
  <si>
    <t>1.13.2.</t>
  </si>
  <si>
    <t>1.13.3.</t>
  </si>
  <si>
    <t>1.13.4.</t>
  </si>
  <si>
    <t>1.13.5.</t>
  </si>
  <si>
    <t>1.13.6.</t>
  </si>
  <si>
    <t>1.13.7.</t>
  </si>
  <si>
    <t>1.14.</t>
  </si>
  <si>
    <t>1.14.1.</t>
  </si>
  <si>
    <t>1.14.2.</t>
  </si>
  <si>
    <t>1.14.3.</t>
  </si>
  <si>
    <t>1.14.4.</t>
  </si>
  <si>
    <t>1.14.5.</t>
  </si>
  <si>
    <t>1.14.6.</t>
  </si>
  <si>
    <t>1.14.7.</t>
  </si>
  <si>
    <t>1.15.</t>
  </si>
  <si>
    <t>1.15.1.</t>
  </si>
  <si>
    <t>1.15.2.</t>
  </si>
  <si>
    <t>1.15.3.</t>
  </si>
  <si>
    <t>1.15.4.</t>
  </si>
  <si>
    <t>1.15.5.</t>
  </si>
  <si>
    <t>1.15.6.</t>
  </si>
  <si>
    <t>1.16.</t>
  </si>
  <si>
    <t>1.16.1.</t>
  </si>
  <si>
    <t>1.16.2.</t>
  </si>
  <si>
    <t>1.16.3.</t>
  </si>
  <si>
    <t>1.16.4.</t>
  </si>
  <si>
    <t>1.16.5.</t>
  </si>
  <si>
    <t>1.16.6.</t>
  </si>
  <si>
    <t>1.17.</t>
  </si>
  <si>
    <t>1.17.1.</t>
  </si>
  <si>
    <t>1.17.2.</t>
  </si>
  <si>
    <t>1.17.3.</t>
  </si>
  <si>
    <t>1.17.4.</t>
  </si>
  <si>
    <t>1.17.5.</t>
  </si>
  <si>
    <t>1.17.6.</t>
  </si>
  <si>
    <t>1.17.7.</t>
  </si>
  <si>
    <t>1.18.</t>
  </si>
  <si>
    <t>1.18.1.</t>
  </si>
  <si>
    <t>1.18.2.</t>
  </si>
  <si>
    <t>1.18.3.</t>
  </si>
  <si>
    <t>1.18.4.</t>
  </si>
  <si>
    <t>1.18.5.</t>
  </si>
  <si>
    <t>1.18.6.</t>
  </si>
  <si>
    <t>1.18.7.</t>
  </si>
  <si>
    <t>1.19.</t>
  </si>
  <si>
    <t>1.19.1.</t>
  </si>
  <si>
    <t>1.19.2.</t>
  </si>
  <si>
    <t>1.19.3.</t>
  </si>
  <si>
    <t>1.19.4.</t>
  </si>
  <si>
    <t>1.19.5.</t>
  </si>
  <si>
    <t>1.19.6.</t>
  </si>
  <si>
    <t>1.20.</t>
  </si>
  <si>
    <t>1.20.1.</t>
  </si>
  <si>
    <t>1.20.2.</t>
  </si>
  <si>
    <t>1.20.3.</t>
  </si>
  <si>
    <t>1.20.4.</t>
  </si>
  <si>
    <t>1.20.5.</t>
  </si>
  <si>
    <t>1.20.6.</t>
  </si>
  <si>
    <t>1.21.</t>
  </si>
  <si>
    <t>1.21.1.</t>
  </si>
  <si>
    <t>1.21.2.</t>
  </si>
  <si>
    <t>1.21.3.</t>
  </si>
  <si>
    <t>1.21.4.</t>
  </si>
  <si>
    <t>1.21.5.</t>
  </si>
  <si>
    <t>1.21.6.</t>
  </si>
  <si>
    <t>1.21.7.</t>
  </si>
  <si>
    <t>1.21.8.</t>
  </si>
  <si>
    <t>1.21.9.</t>
  </si>
  <si>
    <t>1.21.10.</t>
  </si>
  <si>
    <t>1.21.11.</t>
  </si>
  <si>
    <t>1.21.12.</t>
  </si>
  <si>
    <t>1.21.13.</t>
  </si>
  <si>
    <t>1.21.14.</t>
  </si>
  <si>
    <t>1.21.15.</t>
  </si>
  <si>
    <t>1.22.</t>
  </si>
  <si>
    <t>1.22.1.</t>
  </si>
  <si>
    <t>1.22.2.</t>
  </si>
  <si>
    <t>1.22.3.</t>
  </si>
  <si>
    <t>1.22.4.</t>
  </si>
  <si>
    <t>1.22.5.</t>
  </si>
  <si>
    <t>1.22.6.</t>
  </si>
  <si>
    <t>1.22.7.</t>
  </si>
  <si>
    <t>1.22.8.</t>
  </si>
  <si>
    <t>1.22.9.</t>
  </si>
  <si>
    <t>1.22.10.</t>
  </si>
  <si>
    <t>1.22.11.</t>
  </si>
  <si>
    <t>1.22.12.</t>
  </si>
  <si>
    <t>1.22.13.</t>
  </si>
  <si>
    <t>1.22.14.</t>
  </si>
  <si>
    <t>1.22.15.</t>
  </si>
  <si>
    <t>1.22.16.</t>
  </si>
  <si>
    <t>1.22.17.</t>
  </si>
  <si>
    <t>1.22.18.</t>
  </si>
  <si>
    <t>1.22.19.</t>
  </si>
  <si>
    <t>1.22.20.</t>
  </si>
  <si>
    <t>1.22.21.</t>
  </si>
  <si>
    <t>1.22.22.</t>
  </si>
  <si>
    <t>1.23.</t>
  </si>
  <si>
    <t>1.23.1.</t>
  </si>
  <si>
    <t>1.23.2.</t>
  </si>
  <si>
    <t>1.23.3.</t>
  </si>
  <si>
    <t>1.23.4.</t>
  </si>
  <si>
    <t>1.23.5.</t>
  </si>
  <si>
    <t>1.23.6.</t>
  </si>
  <si>
    <t>1.23.7.</t>
  </si>
  <si>
    <t>1.23.8.</t>
  </si>
  <si>
    <t>1.23.9.</t>
  </si>
  <si>
    <t>1.23.10.</t>
  </si>
  <si>
    <t>1.23.11.</t>
  </si>
  <si>
    <t>1.23.12.</t>
  </si>
  <si>
    <t>1.23.13.</t>
  </si>
  <si>
    <t>1.23.14.</t>
  </si>
  <si>
    <t>1.23.15.</t>
  </si>
  <si>
    <t>1.23.16.</t>
  </si>
  <si>
    <t>Data:  Março/ 2026</t>
  </si>
  <si>
    <t>MÊS 12</t>
  </si>
  <si>
    <t>MÊS 13</t>
  </si>
  <si>
    <t>MÊS 14</t>
  </si>
  <si>
    <t>MÊS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</si>
</sst>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#,##0.00;[Red]#,##0.00"/>
  </numFmts>
  <fonts count="57" x14ac:knownFonts="1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 Narrow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b/>
      <sz val="10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11"/>
      <color rgb="FFFF0000"/>
      <name val="Calibri"/>
      <family val="2"/>
    </font>
    <font>
      <b/>
      <sz val="11"/>
      <name val="Arial"/>
      <family val="2"/>
    </font>
    <font>
      <b/>
      <sz val="12"/>
      <color rgb="FF00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4" fillId="0" borderId="8"/>
    <xf numFmtId="0" fontId="28" fillId="0" borderId="8"/>
    <xf numFmtId="0" fontId="28" fillId="0" borderId="8"/>
    <xf numFmtId="9" fontId="28" fillId="0" borderId="8" applyFont="0" applyFill="0" applyBorder="0" applyAlignment="0" applyProtection="0"/>
    <xf numFmtId="9" fontId="42" fillId="0" borderId="8" applyFill="0" applyBorder="0" applyAlignment="0" applyProtection="0"/>
    <xf numFmtId="9" fontId="28" fillId="0" borderId="8" applyFill="0" applyBorder="0" applyAlignment="0" applyProtection="0"/>
  </cellStyleXfs>
  <cellXfs count="278">
    <xf numFmtId="0" fontId="0" fillId="0" borderId="0" xfId="0" applyFont="1" applyAlignment="1"/>
    <xf numFmtId="0" fontId="2" fillId="0" borderId="0" xfId="0" applyFont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4" fontId="2" fillId="0" borderId="12" xfId="0" applyNumberFormat="1" applyFont="1" applyBorder="1" applyAlignment="1">
      <alignment vertical="center"/>
    </xf>
    <xf numFmtId="0" fontId="15" fillId="0" borderId="8" xfId="1" applyFont="1" applyAlignment="1">
      <alignment horizontal="right"/>
    </xf>
    <xf numFmtId="4" fontId="16" fillId="0" borderId="8" xfId="1" applyNumberFormat="1" applyFont="1" applyFill="1" applyAlignment="1">
      <alignment vertical="center"/>
    </xf>
    <xf numFmtId="0" fontId="17" fillId="0" borderId="8" xfId="1" applyFont="1" applyAlignment="1">
      <alignment vertical="center"/>
    </xf>
    <xf numFmtId="0" fontId="17" fillId="0" borderId="8" xfId="1" applyFont="1" applyAlignment="1">
      <alignment horizontal="center" vertical="center"/>
    </xf>
    <xf numFmtId="0" fontId="15" fillId="0" borderId="8" xfId="1" applyFont="1" applyAlignment="1">
      <alignment vertical="center"/>
    </xf>
    <xf numFmtId="0" fontId="14" fillId="0" borderId="8" xfId="1"/>
    <xf numFmtId="4" fontId="19" fillId="0" borderId="8" xfId="1" applyNumberFormat="1" applyFont="1" applyAlignment="1">
      <alignment horizontal="right"/>
    </xf>
    <xf numFmtId="4" fontId="17" fillId="0" borderId="8" xfId="1" applyNumberFormat="1" applyFont="1" applyAlignment="1">
      <alignment vertical="center"/>
    </xf>
    <xf numFmtId="4" fontId="15" fillId="0" borderId="8" xfId="1" applyNumberFormat="1" applyFont="1" applyAlignment="1">
      <alignment horizontal="right"/>
    </xf>
    <xf numFmtId="4" fontId="20" fillId="0" borderId="8" xfId="1" applyNumberFormat="1" applyFont="1" applyAlignment="1">
      <alignment vertical="center"/>
    </xf>
    <xf numFmtId="17" fontId="20" fillId="0" borderId="8" xfId="1" applyNumberFormat="1" applyFont="1" applyAlignment="1">
      <alignment vertical="center"/>
    </xf>
    <xf numFmtId="0" fontId="19" fillId="0" borderId="8" xfId="1" applyFont="1" applyAlignment="1">
      <alignment horizontal="center" vertical="center"/>
    </xf>
    <xf numFmtId="166" fontId="20" fillId="0" borderId="8" xfId="1" applyNumberFormat="1" applyFont="1" applyAlignment="1">
      <alignment vertical="center"/>
    </xf>
    <xf numFmtId="165" fontId="17" fillId="0" borderId="8" xfId="1" applyNumberFormat="1" applyFont="1" applyAlignment="1">
      <alignment horizontal="center" vertical="center"/>
    </xf>
    <xf numFmtId="4" fontId="20" fillId="0" borderId="8" xfId="1" applyNumberFormat="1" applyFont="1" applyFill="1" applyBorder="1" applyAlignment="1">
      <alignment vertical="center"/>
    </xf>
    <xf numFmtId="0" fontId="15" fillId="0" borderId="8" xfId="1" applyFont="1"/>
    <xf numFmtId="0" fontId="15" fillId="0" borderId="8" xfId="1" applyFont="1" applyBorder="1"/>
    <xf numFmtId="0" fontId="15" fillId="0" borderId="8" xfId="1" applyFont="1" applyBorder="1" applyAlignment="1">
      <alignment horizontal="right"/>
    </xf>
    <xf numFmtId="4" fontId="19" fillId="0" borderId="8" xfId="1" applyNumberFormat="1" applyFont="1"/>
    <xf numFmtId="0" fontId="22" fillId="0" borderId="8" xfId="1" applyFont="1"/>
    <xf numFmtId="168" fontId="23" fillId="0" borderId="8" xfId="1" applyNumberFormat="1" applyFont="1" applyFill="1" applyBorder="1" applyAlignment="1">
      <alignment horizontal="center"/>
    </xf>
    <xf numFmtId="166" fontId="15" fillId="0" borderId="8" xfId="1" applyNumberFormat="1" applyFont="1" applyBorder="1"/>
    <xf numFmtId="0" fontId="24" fillId="0" borderId="8" xfId="1" applyFont="1" applyAlignment="1">
      <alignment horizontal="center"/>
    </xf>
    <xf numFmtId="4" fontId="25" fillId="0" borderId="8" xfId="1" applyNumberFormat="1" applyFont="1"/>
    <xf numFmtId="0" fontId="25" fillId="0" borderId="8" xfId="1" applyFont="1"/>
    <xf numFmtId="169" fontId="21" fillId="0" borderId="8" xfId="1" applyNumberFormat="1" applyFont="1" applyFill="1" applyBorder="1" applyAlignment="1">
      <alignment horizontal="center"/>
    </xf>
    <xf numFmtId="4" fontId="15" fillId="0" borderId="8" xfId="1" applyNumberFormat="1" applyFont="1" applyBorder="1"/>
    <xf numFmtId="4" fontId="19" fillId="0" borderId="8" xfId="1" applyNumberFormat="1" applyFont="1" applyFill="1"/>
    <xf numFmtId="4" fontId="15" fillId="0" borderId="8" xfId="1" applyNumberFormat="1" applyFont="1" applyFill="1"/>
    <xf numFmtId="0" fontId="15" fillId="0" borderId="8" xfId="1" applyFont="1" applyFill="1"/>
    <xf numFmtId="4" fontId="26" fillId="0" borderId="8" xfId="1" applyNumberFormat="1" applyFont="1"/>
    <xf numFmtId="4" fontId="26" fillId="0" borderId="8" xfId="1" applyNumberFormat="1" applyFont="1" applyBorder="1"/>
    <xf numFmtId="4" fontId="26" fillId="0" borderId="8" xfId="1" applyNumberFormat="1" applyFont="1" applyBorder="1" applyAlignment="1">
      <alignment horizontal="right"/>
    </xf>
    <xf numFmtId="4" fontId="27" fillId="0" borderId="8" xfId="1" applyNumberFormat="1" applyFont="1" applyAlignment="1">
      <alignment vertical="center"/>
    </xf>
    <xf numFmtId="4" fontId="27" fillId="0" borderId="8" xfId="1" applyNumberFormat="1" applyFont="1" applyAlignment="1">
      <alignment horizontal="center" vertical="center"/>
    </xf>
    <xf numFmtId="4" fontId="26" fillId="0" borderId="8" xfId="1" applyNumberFormat="1" applyFont="1" applyAlignment="1">
      <alignment vertical="center"/>
    </xf>
    <xf numFmtId="0" fontId="0" fillId="0" borderId="0" xfId="0" applyFont="1" applyAlignment="1"/>
    <xf numFmtId="4" fontId="0" fillId="0" borderId="0" xfId="0" applyNumberFormat="1" applyFont="1" applyAlignment="1"/>
    <xf numFmtId="0" fontId="2" fillId="4" borderId="0" xfId="0" applyFont="1" applyFill="1" applyAlignment="1">
      <alignment vertical="center"/>
    </xf>
    <xf numFmtId="4" fontId="2" fillId="4" borderId="12" xfId="0" applyNumberFormat="1" applyFont="1" applyFill="1" applyBorder="1" applyAlignment="1">
      <alignment vertical="center"/>
    </xf>
    <xf numFmtId="0" fontId="0" fillId="4" borderId="0" xfId="0" applyFont="1" applyFill="1" applyAlignment="1"/>
    <xf numFmtId="0" fontId="31" fillId="4" borderId="18" xfId="0" applyFont="1" applyFill="1" applyBorder="1" applyAlignment="1">
      <alignment horizontal="center" vertical="center"/>
    </xf>
    <xf numFmtId="0" fontId="33" fillId="0" borderId="0" xfId="0" applyFont="1" applyAlignment="1"/>
    <xf numFmtId="0" fontId="1" fillId="0" borderId="0" xfId="0" applyFont="1" applyAlignment="1">
      <alignment vertical="center"/>
    </xf>
    <xf numFmtId="4" fontId="9" fillId="2" borderId="12" xfId="0" applyNumberFormat="1" applyFont="1" applyFill="1" applyBorder="1" applyAlignment="1">
      <alignment horizontal="center" vertical="center" wrapText="1"/>
    </xf>
    <xf numFmtId="0" fontId="35" fillId="0" borderId="0" xfId="0" applyFont="1" applyAlignment="1"/>
    <xf numFmtId="4" fontId="31" fillId="0" borderId="6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28" fillId="0" borderId="8" xfId="3" applyFont="1"/>
    <xf numFmtId="0" fontId="38" fillId="4" borderId="8" xfId="2" applyFont="1" applyFill="1" applyAlignment="1">
      <alignment horizontal="center" vertical="center" wrapText="1"/>
    </xf>
    <xf numFmtId="0" fontId="39" fillId="0" borderId="8" xfId="2" applyFont="1" applyAlignment="1">
      <alignment horizontal="right" vertical="center"/>
    </xf>
    <xf numFmtId="10" fontId="38" fillId="4" borderId="8" xfId="4" applyNumberFormat="1" applyFont="1" applyFill="1" applyAlignment="1">
      <alignment horizontal="center" vertical="center" wrapText="1"/>
    </xf>
    <xf numFmtId="0" fontId="38" fillId="4" borderId="8" xfId="2" applyFont="1" applyFill="1" applyAlignment="1">
      <alignment horizontal="left" vertical="center"/>
    </xf>
    <xf numFmtId="0" fontId="36" fillId="0" borderId="8" xfId="2" applyFont="1" applyAlignment="1">
      <alignment horizontal="right" vertical="center"/>
    </xf>
    <xf numFmtId="0" fontId="40" fillId="14" borderId="12" xfId="2" applyFont="1" applyFill="1" applyBorder="1" applyAlignment="1">
      <alignment horizontal="center" vertical="center" wrapText="1"/>
    </xf>
    <xf numFmtId="0" fontId="41" fillId="4" borderId="12" xfId="2" applyFont="1" applyFill="1" applyBorder="1" applyAlignment="1">
      <alignment horizontal="left" vertical="center" wrapText="1"/>
    </xf>
    <xf numFmtId="10" fontId="38" fillId="13" borderId="12" xfId="5" applyNumberFormat="1" applyFont="1" applyFill="1" applyBorder="1" applyAlignment="1" applyProtection="1">
      <alignment horizontal="center" vertical="center" wrapText="1"/>
      <protection locked="0"/>
    </xf>
    <xf numFmtId="10" fontId="38" fillId="4" borderId="8" xfId="2" applyNumberFormat="1" applyFont="1" applyFill="1" applyAlignment="1">
      <alignment horizontal="center" vertical="center" wrapText="1"/>
    </xf>
    <xf numFmtId="0" fontId="41" fillId="4" borderId="21" xfId="2" applyFont="1" applyFill="1" applyBorder="1" applyAlignment="1">
      <alignment horizontal="center" vertical="center" wrapText="1"/>
    </xf>
    <xf numFmtId="10" fontId="36" fillId="0" borderId="25" xfId="5" applyNumberFormat="1" applyFont="1" applyFill="1" applyBorder="1" applyAlignment="1">
      <alignment horizontal="center" vertical="center" wrapText="1"/>
    </xf>
    <xf numFmtId="0" fontId="41" fillId="4" borderId="22" xfId="2" applyFont="1" applyFill="1" applyBorder="1" applyAlignment="1">
      <alignment horizontal="center" vertical="center" wrapText="1"/>
    </xf>
    <xf numFmtId="10" fontId="36" fillId="4" borderId="25" xfId="5" applyNumberFormat="1" applyFont="1" applyFill="1" applyBorder="1" applyAlignment="1">
      <alignment horizontal="center" vertical="center" wrapText="1"/>
    </xf>
    <xf numFmtId="172" fontId="38" fillId="4" borderId="8" xfId="2" applyNumberFormat="1" applyFont="1" applyFill="1" applyAlignment="1">
      <alignment horizontal="center" vertical="center" wrapText="1"/>
    </xf>
    <xf numFmtId="10" fontId="38" fillId="4" borderId="12" xfId="5" applyNumberFormat="1" applyFont="1" applyFill="1" applyBorder="1" applyAlignment="1">
      <alignment horizontal="center" vertical="center" wrapText="1"/>
    </xf>
    <xf numFmtId="170" fontId="38" fillId="4" borderId="8" xfId="4" applyNumberFormat="1" applyFont="1" applyFill="1" applyAlignment="1">
      <alignment horizontal="center" vertical="center" wrapText="1"/>
    </xf>
    <xf numFmtId="10" fontId="36" fillId="4" borderId="12" xfId="5" applyNumberFormat="1" applyFont="1" applyFill="1" applyBorder="1" applyAlignment="1">
      <alignment horizontal="center" vertical="center" wrapText="1"/>
    </xf>
    <xf numFmtId="0" fontId="28" fillId="0" borderId="8" xfId="3"/>
    <xf numFmtId="10" fontId="36" fillId="14" borderId="12" xfId="4" applyNumberFormat="1" applyFont="1" applyFill="1" applyBorder="1" applyAlignment="1">
      <alignment horizontal="center" vertical="center" wrapText="1"/>
    </xf>
    <xf numFmtId="4" fontId="32" fillId="4" borderId="12" xfId="0" applyNumberFormat="1" applyFont="1" applyFill="1" applyBorder="1" applyAlignment="1">
      <alignment vertical="center"/>
    </xf>
    <xf numFmtId="0" fontId="5" fillId="4" borderId="5" xfId="0" applyFont="1" applyFill="1" applyBorder="1" applyAlignment="1">
      <alignment horizontal="justify" vertical="center" wrapText="1"/>
    </xf>
    <xf numFmtId="4" fontId="31" fillId="4" borderId="6" xfId="0" applyNumberFormat="1" applyFont="1" applyFill="1" applyBorder="1" applyAlignment="1">
      <alignment horizontal="right" vertical="center"/>
    </xf>
    <xf numFmtId="4" fontId="6" fillId="4" borderId="7" xfId="0" applyNumberFormat="1" applyFont="1" applyFill="1" applyBorder="1" applyAlignment="1">
      <alignment horizontal="right" vertical="center"/>
    </xf>
    <xf numFmtId="0" fontId="49" fillId="4" borderId="12" xfId="0" applyFont="1" applyFill="1" applyBorder="1" applyAlignment="1">
      <alignment horizontal="center" vertical="center"/>
    </xf>
    <xf numFmtId="0" fontId="31" fillId="4" borderId="12" xfId="0" applyFont="1" applyFill="1" applyBorder="1" applyAlignment="1">
      <alignment horizontal="center" vertical="center" wrapText="1"/>
    </xf>
    <xf numFmtId="0" fontId="2" fillId="15" borderId="0" xfId="0" applyFont="1" applyFill="1" applyAlignment="1">
      <alignment vertical="center"/>
    </xf>
    <xf numFmtId="4" fontId="2" fillId="15" borderId="12" xfId="0" applyNumberFormat="1" applyFont="1" applyFill="1" applyBorder="1" applyAlignment="1">
      <alignment vertical="center"/>
    </xf>
    <xf numFmtId="0" fontId="0" fillId="15" borderId="0" xfId="0" applyFont="1" applyFill="1" applyAlignment="1"/>
    <xf numFmtId="0" fontId="29" fillId="17" borderId="0" xfId="0" applyFont="1" applyFill="1" applyAlignment="1">
      <alignment vertical="center"/>
    </xf>
    <xf numFmtId="4" fontId="29" fillId="17" borderId="0" xfId="0" applyNumberFormat="1" applyFont="1" applyFill="1" applyAlignment="1">
      <alignment vertical="center"/>
    </xf>
    <xf numFmtId="0" fontId="30" fillId="17" borderId="0" xfId="0" applyFont="1" applyFill="1" applyAlignment="1"/>
    <xf numFmtId="165" fontId="14" fillId="0" borderId="15" xfId="1" applyNumberFormat="1" applyFont="1" applyFill="1" applyBorder="1"/>
    <xf numFmtId="0" fontId="14" fillId="0" borderId="8" xfId="1" applyFont="1" applyAlignment="1">
      <alignment horizontal="right"/>
    </xf>
    <xf numFmtId="0" fontId="14" fillId="0" borderId="8" xfId="1" applyFont="1" applyAlignment="1">
      <alignment vertical="center"/>
    </xf>
    <xf numFmtId="0" fontId="14" fillId="0" borderId="8" xfId="1" applyFont="1"/>
    <xf numFmtId="10" fontId="14" fillId="0" borderId="15" xfId="1" applyNumberFormat="1" applyFont="1" applyFill="1" applyBorder="1" applyAlignment="1">
      <alignment horizontal="right" vertical="center"/>
    </xf>
    <xf numFmtId="0" fontId="14" fillId="0" borderId="15" xfId="1" applyFont="1" applyFill="1" applyBorder="1" applyAlignment="1">
      <alignment horizontal="center"/>
    </xf>
    <xf numFmtId="10" fontId="14" fillId="0" borderId="15" xfId="1" applyNumberFormat="1" applyFont="1" applyFill="1" applyBorder="1" applyAlignment="1">
      <alignment horizontal="right"/>
    </xf>
    <xf numFmtId="165" fontId="17" fillId="0" borderId="8" xfId="1" applyNumberFormat="1" applyFont="1" applyAlignment="1">
      <alignment horizontal="right"/>
    </xf>
    <xf numFmtId="4" fontId="14" fillId="0" borderId="15" xfId="1" applyNumberFormat="1" applyFont="1" applyFill="1" applyBorder="1" applyAlignment="1">
      <alignment horizontal="right"/>
    </xf>
    <xf numFmtId="165" fontId="14" fillId="0" borderId="8" xfId="1" applyNumberFormat="1" applyFont="1" applyAlignment="1">
      <alignment horizontal="right"/>
    </xf>
    <xf numFmtId="4" fontId="14" fillId="0" borderId="8" xfId="1" applyNumberFormat="1" applyFont="1" applyAlignment="1">
      <alignment vertical="center"/>
    </xf>
    <xf numFmtId="171" fontId="14" fillId="0" borderId="8" xfId="1" applyNumberFormat="1" applyFont="1" applyAlignment="1">
      <alignment vertical="center"/>
    </xf>
    <xf numFmtId="4" fontId="52" fillId="5" borderId="15" xfId="1" applyNumberFormat="1" applyFont="1" applyFill="1" applyBorder="1" applyAlignment="1">
      <alignment horizontal="center" vertical="center"/>
    </xf>
    <xf numFmtId="10" fontId="52" fillId="5" borderId="15" xfId="1" applyNumberFormat="1" applyFont="1" applyFill="1" applyBorder="1" applyAlignment="1">
      <alignment vertical="center"/>
    </xf>
    <xf numFmtId="4" fontId="52" fillId="5" borderId="15" xfId="1" applyNumberFormat="1" applyFont="1" applyFill="1" applyBorder="1" applyAlignment="1">
      <alignment horizontal="right" vertical="center"/>
    </xf>
    <xf numFmtId="4" fontId="14" fillId="0" borderId="8" xfId="1" applyNumberFormat="1" applyFont="1" applyAlignment="1">
      <alignment horizontal="right"/>
    </xf>
    <xf numFmtId="4" fontId="17" fillId="0" borderId="8" xfId="1" applyNumberFormat="1" applyFont="1" applyFill="1" applyBorder="1" applyAlignment="1">
      <alignment vertical="center"/>
    </xf>
    <xf numFmtId="10" fontId="14" fillId="0" borderId="15" xfId="1" applyNumberFormat="1" applyFont="1" applyFill="1" applyBorder="1" applyAlignment="1">
      <alignment vertical="center"/>
    </xf>
    <xf numFmtId="167" fontId="14" fillId="0" borderId="15" xfId="1" applyNumberFormat="1" applyFont="1" applyFill="1" applyBorder="1" applyAlignment="1">
      <alignment vertical="center"/>
    </xf>
    <xf numFmtId="10" fontId="23" fillId="5" borderId="15" xfId="1" applyNumberFormat="1" applyFont="1" applyFill="1" applyBorder="1" applyAlignment="1">
      <alignment vertical="center"/>
    </xf>
    <xf numFmtId="10" fontId="14" fillId="5" borderId="15" xfId="1" applyNumberFormat="1" applyFont="1" applyFill="1" applyBorder="1" applyAlignment="1">
      <alignment vertical="center"/>
    </xf>
    <xf numFmtId="0" fontId="14" fillId="0" borderId="8" xfId="1" applyFont="1" applyAlignment="1">
      <alignment horizontal="right" vertical="center"/>
    </xf>
    <xf numFmtId="0" fontId="53" fillId="9" borderId="13" xfId="1" applyFont="1" applyFill="1" applyBorder="1" applyAlignment="1">
      <alignment horizontal="center" vertical="center"/>
    </xf>
    <xf numFmtId="164" fontId="53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4" fontId="50" fillId="0" borderId="8" xfId="1" applyNumberFormat="1" applyFont="1" applyAlignment="1">
      <alignment horizontal="right"/>
    </xf>
    <xf numFmtId="0" fontId="50" fillId="0" borderId="8" xfId="1" applyFont="1" applyAlignment="1">
      <alignment horizontal="center" vertical="center"/>
    </xf>
    <xf numFmtId="0" fontId="18" fillId="0" borderId="8" xfId="1" applyFont="1" applyAlignment="1">
      <alignment horizontal="center" vertical="center"/>
    </xf>
    <xf numFmtId="0" fontId="50" fillId="0" borderId="8" xfId="1" applyFont="1" applyAlignment="1">
      <alignment horizontal="center"/>
    </xf>
    <xf numFmtId="0" fontId="14" fillId="11" borderId="15" xfId="1" applyFont="1" applyFill="1" applyBorder="1" applyProtection="1">
      <protection locked="0"/>
    </xf>
    <xf numFmtId="0" fontId="14" fillId="10" borderId="15" xfId="1" applyFont="1" applyFill="1" applyBorder="1" applyProtection="1">
      <protection locked="0"/>
    </xf>
    <xf numFmtId="10" fontId="51" fillId="4" borderId="15" xfId="1" applyNumberFormat="1" applyFont="1" applyFill="1" applyBorder="1" applyAlignment="1" applyProtection="1">
      <alignment horizontal="center"/>
      <protection locked="0"/>
    </xf>
    <xf numFmtId="167" fontId="14" fillId="4" borderId="15" xfId="1" applyNumberFormat="1" applyFont="1" applyFill="1" applyBorder="1" applyProtection="1">
      <protection locked="0"/>
    </xf>
    <xf numFmtId="173" fontId="2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73" fontId="0" fillId="0" borderId="0" xfId="0" applyNumberFormat="1" applyFont="1" applyAlignment="1"/>
    <xf numFmtId="173" fontId="54" fillId="4" borderId="0" xfId="0" applyNumberFormat="1" applyFont="1" applyFill="1" applyAlignment="1">
      <alignment vertical="center"/>
    </xf>
    <xf numFmtId="173" fontId="2" fillId="4" borderId="0" xfId="0" applyNumberFormat="1" applyFont="1" applyFill="1" applyAlignment="1">
      <alignment vertical="center"/>
    </xf>
    <xf numFmtId="4" fontId="5" fillId="4" borderId="4" xfId="0" applyNumberFormat="1" applyFont="1" applyFill="1" applyBorder="1" applyAlignment="1">
      <alignment horizontal="right" vertical="center"/>
    </xf>
    <xf numFmtId="4" fontId="31" fillId="4" borderId="4" xfId="0" applyNumberFormat="1" applyFont="1" applyFill="1" applyBorder="1" applyAlignment="1">
      <alignment horizontal="right" vertical="center"/>
    </xf>
    <xf numFmtId="0" fontId="31" fillId="4" borderId="35" xfId="0" applyFont="1" applyFill="1" applyBorder="1" applyAlignment="1">
      <alignment horizontal="center" vertical="center" wrapText="1"/>
    </xf>
    <xf numFmtId="0" fontId="31" fillId="4" borderId="38" xfId="0" applyFont="1" applyFill="1" applyBorder="1" applyAlignment="1">
      <alignment horizontal="center" vertical="center" wrapText="1"/>
    </xf>
    <xf numFmtId="0" fontId="31" fillId="4" borderId="39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justify" vertical="center" wrapText="1"/>
    </xf>
    <xf numFmtId="0" fontId="31" fillId="4" borderId="41" xfId="0" applyFont="1" applyFill="1" applyBorder="1" applyAlignment="1">
      <alignment horizontal="center" vertical="center"/>
    </xf>
    <xf numFmtId="4" fontId="32" fillId="4" borderId="39" xfId="0" applyNumberFormat="1" applyFont="1" applyFill="1" applyBorder="1" applyAlignment="1">
      <alignment vertical="center"/>
    </xf>
    <xf numFmtId="4" fontId="31" fillId="4" borderId="42" xfId="0" applyNumberFormat="1" applyFont="1" applyFill="1" applyBorder="1" applyAlignment="1">
      <alignment horizontal="right" vertical="center"/>
    </xf>
    <xf numFmtId="4" fontId="6" fillId="4" borderId="43" xfId="0" applyNumberFormat="1" applyFont="1" applyFill="1" applyBorder="1" applyAlignment="1">
      <alignment horizontal="right" vertical="center"/>
    </xf>
    <xf numFmtId="4" fontId="5" fillId="4" borderId="44" xfId="0" applyNumberFormat="1" applyFont="1" applyFill="1" applyBorder="1" applyAlignment="1">
      <alignment horizontal="right" vertical="center"/>
    </xf>
    <xf numFmtId="10" fontId="2" fillId="4" borderId="12" xfId="0" applyNumberFormat="1" applyFont="1" applyFill="1" applyBorder="1" applyAlignment="1">
      <alignment vertical="center"/>
    </xf>
    <xf numFmtId="0" fontId="34" fillId="2" borderId="48" xfId="0" applyFont="1" applyFill="1" applyBorder="1" applyAlignment="1">
      <alignment horizontal="center" vertical="center" wrapText="1"/>
    </xf>
    <xf numFmtId="0" fontId="34" fillId="2" borderId="49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9" fillId="2" borderId="49" xfId="0" quotePrefix="1" applyFont="1" applyFill="1" applyBorder="1" applyAlignment="1">
      <alignment horizontal="center" vertical="center" wrapText="1"/>
    </xf>
    <xf numFmtId="4" fontId="9" fillId="2" borderId="49" xfId="0" applyNumberFormat="1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 wrapText="1"/>
    </xf>
    <xf numFmtId="0" fontId="31" fillId="4" borderId="51" xfId="0" applyFont="1" applyFill="1" applyBorder="1" applyAlignment="1">
      <alignment horizontal="center" vertical="center" wrapText="1"/>
    </xf>
    <xf numFmtId="0" fontId="31" fillId="4" borderId="52" xfId="0" applyFont="1" applyFill="1" applyBorder="1" applyAlignment="1">
      <alignment horizontal="center" vertical="center" wrapText="1"/>
    </xf>
    <xf numFmtId="0" fontId="5" fillId="4" borderId="53" xfId="0" applyFont="1" applyFill="1" applyBorder="1" applyAlignment="1">
      <alignment horizontal="justify" vertical="center" wrapText="1"/>
    </xf>
    <xf numFmtId="0" fontId="31" fillId="4" borderId="54" xfId="0" applyFont="1" applyFill="1" applyBorder="1" applyAlignment="1">
      <alignment horizontal="center" vertical="center"/>
    </xf>
    <xf numFmtId="4" fontId="32" fillId="4" borderId="52" xfId="0" applyNumberFormat="1" applyFont="1" applyFill="1" applyBorder="1" applyAlignment="1">
      <alignment vertical="center"/>
    </xf>
    <xf numFmtId="4" fontId="31" fillId="4" borderId="55" xfId="0" applyNumberFormat="1" applyFont="1" applyFill="1" applyBorder="1" applyAlignment="1">
      <alignment horizontal="right" vertical="center"/>
    </xf>
    <xf numFmtId="4" fontId="6" fillId="4" borderId="56" xfId="0" applyNumberFormat="1" applyFont="1" applyFill="1" applyBorder="1" applyAlignment="1">
      <alignment horizontal="right" vertical="center"/>
    </xf>
    <xf numFmtId="4" fontId="5" fillId="4" borderId="57" xfId="0" applyNumberFormat="1" applyFont="1" applyFill="1" applyBorder="1" applyAlignment="1">
      <alignment horizontal="right" vertical="center"/>
    </xf>
    <xf numFmtId="10" fontId="2" fillId="4" borderId="52" xfId="0" applyNumberFormat="1" applyFont="1" applyFill="1" applyBorder="1" applyAlignment="1">
      <alignment vertical="center"/>
    </xf>
    <xf numFmtId="10" fontId="2" fillId="4" borderId="39" xfId="0" applyNumberFormat="1" applyFont="1" applyFill="1" applyBorder="1" applyAlignment="1">
      <alignment vertical="center"/>
    </xf>
    <xf numFmtId="10" fontId="10" fillId="0" borderId="61" xfId="0" applyNumberFormat="1" applyFont="1" applyBorder="1" applyAlignment="1">
      <alignment horizontal="center" vertical="center"/>
    </xf>
    <xf numFmtId="10" fontId="9" fillId="17" borderId="61" xfId="0" applyNumberFormat="1" applyFont="1" applyFill="1" applyBorder="1" applyAlignment="1" applyProtection="1">
      <alignment horizontal="center" vertical="center"/>
      <protection locked="0"/>
    </xf>
    <xf numFmtId="0" fontId="5" fillId="4" borderId="37" xfId="0" applyFont="1" applyFill="1" applyBorder="1" applyAlignment="1">
      <alignment horizontal="center" vertical="center" shrinkToFit="1"/>
    </xf>
    <xf numFmtId="4" fontId="5" fillId="4" borderId="63" xfId="0" applyNumberFormat="1" applyFont="1" applyFill="1" applyBorder="1" applyAlignment="1">
      <alignment horizontal="right" vertical="center"/>
    </xf>
    <xf numFmtId="0" fontId="9" fillId="2" borderId="64" xfId="0" applyFont="1" applyFill="1" applyBorder="1" applyAlignment="1">
      <alignment horizontal="center" vertical="center" wrapText="1"/>
    </xf>
    <xf numFmtId="0" fontId="34" fillId="2" borderId="29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9" xfId="0" quotePrefix="1" applyFont="1" applyFill="1" applyBorder="1" applyAlignment="1">
      <alignment horizontal="center" vertical="center" wrapText="1"/>
    </xf>
    <xf numFmtId="4" fontId="9" fillId="2" borderId="29" xfId="0" applyNumberFormat="1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shrinkToFit="1"/>
    </xf>
    <xf numFmtId="0" fontId="3" fillId="3" borderId="68" xfId="0" applyFont="1" applyFill="1" applyBorder="1" applyAlignment="1">
      <alignment horizontal="center" vertical="center"/>
    </xf>
    <xf numFmtId="0" fontId="3" fillId="3" borderId="6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/>
    </xf>
    <xf numFmtId="4" fontId="32" fillId="12" borderId="25" xfId="0" applyNumberFormat="1" applyFont="1" applyFill="1" applyBorder="1" applyAlignment="1">
      <alignment vertical="center"/>
    </xf>
    <xf numFmtId="4" fontId="34" fillId="3" borderId="11" xfId="0" applyNumberFormat="1" applyFont="1" applyFill="1" applyBorder="1" applyAlignment="1">
      <alignment horizontal="right" vertical="center"/>
    </xf>
    <xf numFmtId="4" fontId="4" fillId="3" borderId="68" xfId="0" applyNumberFormat="1" applyFont="1" applyFill="1" applyBorder="1" applyAlignment="1">
      <alignment horizontal="right" vertical="center"/>
    </xf>
    <xf numFmtId="4" fontId="3" fillId="3" borderId="66" xfId="0" applyNumberFormat="1" applyFont="1" applyFill="1" applyBorder="1" applyAlignment="1">
      <alignment horizontal="right" vertical="center"/>
    </xf>
    <xf numFmtId="0" fontId="1" fillId="7" borderId="12" xfId="0" applyFont="1" applyFill="1" applyBorder="1"/>
    <xf numFmtId="0" fontId="34" fillId="7" borderId="12" xfId="0" applyFont="1" applyFill="1" applyBorder="1" applyAlignment="1">
      <alignment horizontal="center"/>
    </xf>
    <xf numFmtId="4" fontId="3" fillId="16" borderId="36" xfId="0" applyNumberFormat="1" applyFont="1" applyFill="1" applyBorder="1" applyAlignment="1">
      <alignment horizontal="right" vertical="center" wrapText="1"/>
    </xf>
    <xf numFmtId="0" fontId="4" fillId="6" borderId="35" xfId="0" applyFont="1" applyFill="1" applyBorder="1" applyAlignment="1">
      <alignment horizontal="center" vertical="center" wrapText="1"/>
    </xf>
    <xf numFmtId="4" fontId="3" fillId="6" borderId="36" xfId="0" applyNumberFormat="1" applyFont="1" applyFill="1" applyBorder="1" applyAlignment="1">
      <alignment horizontal="right" vertical="center" wrapText="1"/>
    </xf>
    <xf numFmtId="49" fontId="17" fillId="0" borderId="27" xfId="1" applyNumberFormat="1" applyFont="1" applyFill="1" applyBorder="1" applyAlignment="1">
      <alignment horizontal="left" vertical="center" wrapText="1"/>
    </xf>
    <xf numFmtId="0" fontId="31" fillId="4" borderId="69" xfId="0" applyFont="1" applyFill="1" applyBorder="1" applyAlignment="1">
      <alignment horizontal="center"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justify" vertical="center" wrapText="1"/>
    </xf>
    <xf numFmtId="0" fontId="31" fillId="4" borderId="23" xfId="0" applyFont="1" applyFill="1" applyBorder="1" applyAlignment="1">
      <alignment horizontal="center" vertical="center"/>
    </xf>
    <xf numFmtId="4" fontId="32" fillId="4" borderId="25" xfId="0" applyNumberFormat="1" applyFont="1" applyFill="1" applyBorder="1" applyAlignment="1">
      <alignment vertical="center"/>
    </xf>
    <xf numFmtId="4" fontId="31" fillId="4" borderId="11" xfId="0" applyNumberFormat="1" applyFont="1" applyFill="1" applyBorder="1" applyAlignment="1">
      <alignment horizontal="right" vertical="center"/>
    </xf>
    <xf numFmtId="4" fontId="6" fillId="4" borderId="68" xfId="0" applyNumberFormat="1" applyFont="1" applyFill="1" applyBorder="1" applyAlignment="1">
      <alignment horizontal="right" vertical="center"/>
    </xf>
    <xf numFmtId="4" fontId="5" fillId="4" borderId="9" xfId="0" applyNumberFormat="1" applyFont="1" applyFill="1" applyBorder="1" applyAlignment="1">
      <alignment horizontal="right" vertical="center"/>
    </xf>
    <xf numFmtId="10" fontId="2" fillId="4" borderId="25" xfId="0" applyNumberFormat="1" applyFont="1" applyFill="1" applyBorder="1" applyAlignment="1">
      <alignment vertical="center"/>
    </xf>
    <xf numFmtId="0" fontId="5" fillId="4" borderId="71" xfId="0" applyFont="1" applyFill="1" applyBorder="1" applyAlignment="1">
      <alignment horizontal="justify" vertical="center" wrapText="1"/>
    </xf>
    <xf numFmtId="4" fontId="31" fillId="4" borderId="72" xfId="0" applyNumberFormat="1" applyFont="1" applyFill="1" applyBorder="1" applyAlignment="1">
      <alignment horizontal="right" vertical="center"/>
    </xf>
    <xf numFmtId="4" fontId="6" fillId="4" borderId="73" xfId="0" applyNumberFormat="1" applyFont="1" applyFill="1" applyBorder="1" applyAlignment="1">
      <alignment horizontal="right" vertical="center"/>
    </xf>
    <xf numFmtId="4" fontId="5" fillId="4" borderId="74" xfId="0" applyNumberFormat="1" applyFont="1" applyFill="1" applyBorder="1" applyAlignment="1">
      <alignment horizontal="right" vertical="center"/>
    </xf>
    <xf numFmtId="0" fontId="9" fillId="2" borderId="77" xfId="0" applyFont="1" applyFill="1" applyBorder="1" applyAlignment="1">
      <alignment horizontal="center" vertical="center" wrapText="1"/>
    </xf>
    <xf numFmtId="0" fontId="9" fillId="2" borderId="78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10" fontId="2" fillId="4" borderId="18" xfId="0" applyNumberFormat="1" applyFont="1" applyFill="1" applyBorder="1" applyAlignment="1">
      <alignment vertical="center"/>
    </xf>
    <xf numFmtId="10" fontId="2" fillId="4" borderId="54" xfId="0" applyNumberFormat="1" applyFont="1" applyFill="1" applyBorder="1" applyAlignment="1">
      <alignment vertical="center"/>
    </xf>
    <xf numFmtId="10" fontId="2" fillId="4" borderId="41" xfId="0" applyNumberFormat="1" applyFont="1" applyFill="1" applyBorder="1" applyAlignment="1">
      <alignment vertical="center"/>
    </xf>
    <xf numFmtId="10" fontId="2" fillId="4" borderId="23" xfId="0" applyNumberFormat="1" applyFont="1" applyFill="1" applyBorder="1" applyAlignment="1">
      <alignment vertical="center"/>
    </xf>
    <xf numFmtId="0" fontId="5" fillId="4" borderId="82" xfId="0" applyFont="1" applyFill="1" applyBorder="1" applyAlignment="1">
      <alignment horizontal="justify" vertical="center" wrapText="1"/>
    </xf>
    <xf numFmtId="4" fontId="31" fillId="4" borderId="83" xfId="0" applyNumberFormat="1" applyFont="1" applyFill="1" applyBorder="1" applyAlignment="1">
      <alignment horizontal="right" vertical="center"/>
    </xf>
    <xf numFmtId="4" fontId="6" fillId="4" borderId="84" xfId="0" applyNumberFormat="1" applyFont="1" applyFill="1" applyBorder="1" applyAlignment="1">
      <alignment horizontal="right" vertical="center"/>
    </xf>
    <xf numFmtId="4" fontId="5" fillId="4" borderId="85" xfId="0" applyNumberFormat="1" applyFont="1" applyFill="1" applyBorder="1" applyAlignment="1">
      <alignment horizontal="right" vertical="center"/>
    </xf>
    <xf numFmtId="10" fontId="2" fillId="4" borderId="86" xfId="0" applyNumberFormat="1" applyFont="1" applyFill="1" applyBorder="1" applyAlignment="1">
      <alignment vertical="center"/>
    </xf>
    <xf numFmtId="10" fontId="2" fillId="4" borderId="36" xfId="0" applyNumberFormat="1" applyFont="1" applyFill="1" applyBorder="1" applyAlignment="1">
      <alignment vertical="center"/>
    </xf>
    <xf numFmtId="4" fontId="0" fillId="14" borderId="76" xfId="0" applyNumberFormat="1" applyFont="1" applyFill="1" applyBorder="1" applyAlignment="1"/>
    <xf numFmtId="10" fontId="0" fillId="14" borderId="76" xfId="0" applyNumberFormat="1" applyFont="1" applyFill="1" applyBorder="1" applyAlignment="1"/>
    <xf numFmtId="0" fontId="10" fillId="0" borderId="4" xfId="0" applyFont="1" applyBorder="1" applyAlignment="1">
      <alignment horizontal="right" vertical="center" wrapText="1"/>
    </xf>
    <xf numFmtId="0" fontId="11" fillId="0" borderId="5" xfId="0" applyFont="1" applyBorder="1"/>
    <xf numFmtId="0" fontId="4" fillId="16" borderId="35" xfId="0" applyFont="1" applyFill="1" applyBorder="1" applyAlignment="1">
      <alignment horizontal="left" vertical="center" wrapText="1"/>
    </xf>
    <xf numFmtId="0" fontId="1" fillId="15" borderId="12" xfId="0" applyFont="1" applyFill="1" applyBorder="1"/>
    <xf numFmtId="0" fontId="44" fillId="0" borderId="30" xfId="0" applyFont="1" applyBorder="1" applyAlignment="1">
      <alignment horizontal="center" vertical="center"/>
    </xf>
    <xf numFmtId="0" fontId="45" fillId="0" borderId="31" xfId="0" applyFont="1" applyBorder="1"/>
    <xf numFmtId="0" fontId="45" fillId="0" borderId="32" xfId="0" applyFont="1" applyBorder="1"/>
    <xf numFmtId="0" fontId="46" fillId="0" borderId="33" xfId="0" applyFont="1" applyBorder="1" applyAlignment="1">
      <alignment horizontal="center" vertical="center"/>
    </xf>
    <xf numFmtId="0" fontId="8" fillId="0" borderId="8" xfId="0" applyFont="1" applyBorder="1" applyAlignment="1"/>
    <xf numFmtId="0" fontId="45" fillId="0" borderId="34" xfId="0" applyFont="1" applyBorder="1"/>
    <xf numFmtId="0" fontId="47" fillId="0" borderId="33" xfId="0" applyFont="1" applyBorder="1" applyAlignment="1">
      <alignment horizontal="center" vertical="center"/>
    </xf>
    <xf numFmtId="0" fontId="46" fillId="0" borderId="58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6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58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/>
    <xf numFmtId="0" fontId="11" fillId="0" borderId="9" xfId="0" applyFont="1" applyBorder="1"/>
    <xf numFmtId="0" fontId="11" fillId="0" borderId="11" xfId="0" applyFont="1" applyBorder="1"/>
    <xf numFmtId="0" fontId="9" fillId="17" borderId="62" xfId="0" applyFont="1" applyFill="1" applyBorder="1" applyAlignment="1">
      <alignment horizontal="right"/>
    </xf>
    <xf numFmtId="0" fontId="9" fillId="17" borderId="5" xfId="0" applyFont="1" applyFill="1" applyBorder="1" applyAlignment="1">
      <alignment horizontal="right"/>
    </xf>
    <xf numFmtId="0" fontId="37" fillId="4" borderId="18" xfId="2" applyFont="1" applyFill="1" applyBorder="1" applyAlignment="1">
      <alignment horizontal="center" vertical="center" wrapText="1"/>
    </xf>
    <xf numFmtId="0" fontId="37" fillId="4" borderId="26" xfId="2" applyFont="1" applyFill="1" applyBorder="1" applyAlignment="1">
      <alignment horizontal="center" vertical="center" wrapText="1"/>
    </xf>
    <xf numFmtId="0" fontId="36" fillId="13" borderId="12" xfId="2" applyFont="1" applyFill="1" applyBorder="1" applyAlignment="1" applyProtection="1">
      <alignment horizontal="center" vertical="center" wrapText="1"/>
      <protection locked="0"/>
    </xf>
    <xf numFmtId="0" fontId="41" fillId="4" borderId="21" xfId="2" applyFont="1" applyFill="1" applyBorder="1" applyAlignment="1">
      <alignment horizontal="left" vertical="center" wrapText="1"/>
    </xf>
    <xf numFmtId="0" fontId="41" fillId="4" borderId="22" xfId="2" applyFont="1" applyFill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/>
    </xf>
    <xf numFmtId="0" fontId="43" fillId="0" borderId="20" xfId="0" applyFont="1" applyBorder="1" applyAlignment="1">
      <alignment horizontal="left" vertical="center"/>
    </xf>
    <xf numFmtId="0" fontId="48" fillId="0" borderId="21" xfId="0" applyFont="1" applyBorder="1" applyAlignment="1">
      <alignment horizontal="left" vertical="center"/>
    </xf>
    <xf numFmtId="0" fontId="4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42" fillId="0" borderId="12" xfId="2" applyFont="1" applyBorder="1" applyAlignment="1">
      <alignment horizontal="justify" vertical="center" wrapText="1"/>
    </xf>
    <xf numFmtId="0" fontId="42" fillId="0" borderId="12" xfId="2" applyFont="1" applyBorder="1" applyAlignment="1">
      <alignment horizontal="justify" vertical="center"/>
    </xf>
    <xf numFmtId="1" fontId="17" fillId="0" borderId="15" xfId="1" applyNumberFormat="1" applyFont="1" applyFill="1" applyBorder="1" applyAlignment="1" applyProtection="1">
      <alignment horizontal="center" vertical="center"/>
    </xf>
    <xf numFmtId="1" fontId="17" fillId="0" borderId="15" xfId="1" applyNumberFormat="1" applyFont="1" applyFill="1" applyBorder="1" applyAlignment="1">
      <alignment horizontal="left" vertical="center" wrapText="1"/>
    </xf>
    <xf numFmtId="0" fontId="14" fillId="0" borderId="15" xfId="1" applyFont="1" applyFill="1" applyBorder="1" applyAlignment="1">
      <alignment horizontal="center" vertical="center"/>
    </xf>
    <xf numFmtId="167" fontId="17" fillId="0" borderId="15" xfId="1" applyNumberFormat="1" applyFont="1" applyFill="1" applyBorder="1" applyAlignment="1">
      <alignment horizontal="center" vertical="center"/>
    </xf>
    <xf numFmtId="167" fontId="17" fillId="0" borderId="14" xfId="1" applyNumberFormat="1" applyFont="1" applyFill="1" applyBorder="1" applyAlignment="1">
      <alignment horizontal="center" vertical="center"/>
    </xf>
    <xf numFmtId="0" fontId="17" fillId="0" borderId="15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left" vertical="center" wrapText="1"/>
    </xf>
    <xf numFmtId="0" fontId="18" fillId="0" borderId="17" xfId="1" applyFont="1" applyFill="1" applyBorder="1" applyAlignment="1">
      <alignment horizontal="left" vertical="center" wrapText="1"/>
    </xf>
    <xf numFmtId="167" fontId="17" fillId="0" borderId="15" xfId="1" applyNumberFormat="1" applyFont="1" applyBorder="1" applyAlignment="1">
      <alignment horizontal="center" vertical="center"/>
    </xf>
    <xf numFmtId="0" fontId="13" fillId="0" borderId="13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8" fillId="8" borderId="14" xfId="2" applyFont="1" applyFill="1" applyBorder="1" applyAlignment="1">
      <alignment horizontal="left" vertical="center" wrapText="1"/>
    </xf>
    <xf numFmtId="0" fontId="18" fillId="0" borderId="15" xfId="1" applyFont="1" applyFill="1" applyBorder="1" applyAlignment="1">
      <alignment horizontal="center" vertical="center"/>
    </xf>
    <xf numFmtId="0" fontId="0" fillId="14" borderId="31" xfId="0" applyFont="1" applyFill="1" applyBorder="1" applyAlignment="1">
      <alignment horizontal="center"/>
    </xf>
    <xf numFmtId="0" fontId="44" fillId="0" borderId="31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47" fillId="0" borderId="70" xfId="0" applyFont="1" applyBorder="1" applyAlignment="1">
      <alignment horizontal="center" vertical="center"/>
    </xf>
    <xf numFmtId="0" fontId="47" fillId="0" borderId="75" xfId="0" applyFont="1" applyBorder="1" applyAlignment="1">
      <alignment horizontal="center" vertical="center"/>
    </xf>
    <xf numFmtId="0" fontId="47" fillId="0" borderId="90" xfId="0" applyFont="1" applyBorder="1" applyAlignment="1">
      <alignment horizontal="center" vertical="center"/>
    </xf>
    <xf numFmtId="0" fontId="47" fillId="18" borderId="87" xfId="0" applyFont="1" applyFill="1" applyBorder="1" applyAlignment="1">
      <alignment horizontal="center" vertical="center"/>
    </xf>
    <xf numFmtId="0" fontId="47" fillId="18" borderId="88" xfId="0" applyFont="1" applyFill="1" applyBorder="1" applyAlignment="1">
      <alignment horizontal="center" vertical="center"/>
    </xf>
    <xf numFmtId="0" fontId="47" fillId="18" borderId="89" xfId="0" applyFont="1" applyFill="1" applyBorder="1" applyAlignment="1">
      <alignment horizontal="center" vertical="center"/>
    </xf>
    <xf numFmtId="0" fontId="55" fillId="0" borderId="45" xfId="0" applyFont="1" applyBorder="1" applyAlignment="1">
      <alignment horizontal="left" wrapText="1"/>
    </xf>
    <xf numFmtId="0" fontId="55" fillId="0" borderId="46" xfId="0" applyFont="1" applyBorder="1" applyAlignment="1">
      <alignment horizontal="left" wrapText="1"/>
    </xf>
    <xf numFmtId="0" fontId="55" fillId="0" borderId="47" xfId="0" applyFont="1" applyBorder="1" applyAlignment="1">
      <alignment horizontal="left" wrapText="1"/>
    </xf>
    <xf numFmtId="4" fontId="56" fillId="20" borderId="79" xfId="0" applyNumberFormat="1" applyFont="1" applyFill="1" applyBorder="1" applyAlignment="1">
      <alignment horizontal="center" vertical="center"/>
    </xf>
    <xf numFmtId="4" fontId="56" fillId="20" borderId="80" xfId="0" applyNumberFormat="1" applyFont="1" applyFill="1" applyBorder="1" applyAlignment="1">
      <alignment horizontal="center" vertical="center"/>
    </xf>
    <xf numFmtId="4" fontId="56" fillId="20" borderId="81" xfId="0" applyNumberFormat="1" applyFont="1" applyFill="1" applyBorder="1" applyAlignment="1">
      <alignment horizontal="center" vertical="center"/>
    </xf>
    <xf numFmtId="4" fontId="56" fillId="19" borderId="79" xfId="0" applyNumberFormat="1" applyFont="1" applyFill="1" applyBorder="1" applyAlignment="1">
      <alignment horizontal="center" vertical="center"/>
    </xf>
    <xf numFmtId="4" fontId="56" fillId="19" borderId="80" xfId="0" applyNumberFormat="1" applyFont="1" applyFill="1" applyBorder="1" applyAlignment="1">
      <alignment horizontal="center" vertical="center"/>
    </xf>
    <xf numFmtId="4" fontId="56" fillId="19" borderId="81" xfId="0" applyNumberFormat="1" applyFont="1" applyFill="1" applyBorder="1" applyAlignment="1">
      <alignment horizontal="center" vertical="center"/>
    </xf>
    <xf numFmtId="4" fontId="56" fillId="21" borderId="80" xfId="0" applyNumberFormat="1" applyFont="1" applyFill="1" applyBorder="1" applyAlignment="1">
      <alignment horizontal="center" vertical="center"/>
    </xf>
    <xf numFmtId="4" fontId="56" fillId="21" borderId="8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_pLANILHA DE BDI_MODELO v2_EXCEL" xfId="3" xr:uid="{3552330E-2116-4859-80A7-F408930E4289}"/>
    <cellStyle name="Porcentagem 2 10" xfId="6" xr:uid="{F5C15B75-60D0-42C6-A27E-5D745DCADB43}"/>
    <cellStyle name="Porcentagem 2 2 2" xfId="4" xr:uid="{D98E7D52-EBF9-4419-B0DA-AFC4BE1705DD}"/>
    <cellStyle name="Porcentagem 3" xfId="5" xr:uid="{09B2349A-F1E4-43F8-8DCD-C7A98EF4D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161925</xdr:colOff>
      <xdr:row>0</xdr:row>
      <xdr:rowOff>95249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0" y="9524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22</xdr:row>
      <xdr:rowOff>38100</xdr:rowOff>
    </xdr:from>
    <xdr:to>
      <xdr:col>1</xdr:col>
      <xdr:colOff>0</xdr:colOff>
      <xdr:row>25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D6CEF6-8007-43C8-B011-C836C63EA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49697</xdr:colOff>
      <xdr:row>0</xdr:row>
      <xdr:rowOff>123641</xdr:rowOff>
    </xdr:from>
    <xdr:to>
      <xdr:col>1</xdr:col>
      <xdr:colOff>1572999</xdr:colOff>
      <xdr:row>2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214B52-737B-4F30-B3B4-0217691F284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82110" y="123641"/>
          <a:ext cx="1523302" cy="441208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504825</xdr:colOff>
      <xdr:row>46</xdr:row>
      <xdr:rowOff>38100</xdr:rowOff>
    </xdr:from>
    <xdr:to>
      <xdr:col>1</xdr:col>
      <xdr:colOff>0</xdr:colOff>
      <xdr:row>49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BA4DC91-CE4A-4D1F-BE2C-02678733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955774"/>
          <a:ext cx="3727588" cy="458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555350</xdr:colOff>
      <xdr:row>0</xdr:row>
      <xdr:rowOff>173934</xdr:rowOff>
    </xdr:from>
    <xdr:to>
      <xdr:col>11</xdr:col>
      <xdr:colOff>621196</xdr:colOff>
      <xdr:row>2</xdr:row>
      <xdr:rowOff>91108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1CFEAA89-2EA3-4422-92ED-9F61BAF2B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1654" y="173934"/>
          <a:ext cx="2418107" cy="48039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76199</xdr:colOff>
      <xdr:row>0</xdr:row>
      <xdr:rowOff>85724</xdr:rowOff>
    </xdr:from>
    <xdr:ext cx="2371725" cy="5429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A9E2C18A-DFD2-43BD-A21E-596F3240C4F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9074" y="85724"/>
          <a:ext cx="2371725" cy="5429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M_Joaquim%20Vicente%20Guedes_RV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PLE</v>
          </cell>
        </row>
      </sheetData>
      <sheetData sheetId="2">
        <row r="31">
          <cell r="C31" t="str">
            <v>TransfereGOV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1"/>
  <sheetViews>
    <sheetView tabSelected="1" view="pageBreakPreview" zoomScale="130" zoomScaleNormal="100" zoomScaleSheetLayoutView="130" workbookViewId="0">
      <pane ySplit="9" topLeftCell="A10" activePane="bottomLeft" state="frozen"/>
      <selection pane="bottomLeft" activeCell="I7" sqref="I7"/>
    </sheetView>
  </sheetViews>
  <sheetFormatPr defaultColWidth="14.42578125" defaultRowHeight="15" x14ac:dyDescent="0.25"/>
  <cols>
    <col min="1" max="1" width="7.28515625" customWidth="1"/>
    <col min="2" max="2" width="11.28515625" customWidth="1"/>
    <col min="3" max="3" width="8.85546875" style="53" bestFit="1" customWidth="1"/>
    <col min="4" max="4" width="68.7109375" customWidth="1"/>
    <col min="5" max="5" width="7" customWidth="1"/>
    <col min="6" max="6" width="9.85546875" customWidth="1"/>
    <col min="7" max="7" width="10.7109375" style="48" customWidth="1"/>
    <col min="8" max="8" width="9.85546875" customWidth="1"/>
    <col min="9" max="9" width="13.5703125" customWidth="1"/>
    <col min="10" max="10" width="3.7109375" customWidth="1"/>
    <col min="11" max="11" width="14.5703125" style="4" customWidth="1"/>
    <col min="12" max="12" width="14.7109375" customWidth="1"/>
    <col min="13" max="16" width="8.7109375" customWidth="1"/>
  </cols>
  <sheetData>
    <row r="1" spans="1:16" ht="20.25" x14ac:dyDescent="0.25">
      <c r="A1" s="208" t="s">
        <v>0</v>
      </c>
      <c r="B1" s="209"/>
      <c r="C1" s="209"/>
      <c r="D1" s="209"/>
      <c r="E1" s="209"/>
      <c r="F1" s="209"/>
      <c r="G1" s="209"/>
      <c r="H1" s="209"/>
      <c r="I1" s="210"/>
      <c r="J1" s="1"/>
      <c r="K1" s="3"/>
      <c r="L1" s="1"/>
      <c r="M1" s="1"/>
      <c r="N1" s="1"/>
      <c r="O1" s="1"/>
      <c r="P1" s="1"/>
    </row>
    <row r="2" spans="1:16" ht="15.75" x14ac:dyDescent="0.25">
      <c r="A2" s="211" t="s">
        <v>1</v>
      </c>
      <c r="B2" s="212"/>
      <c r="C2" s="212"/>
      <c r="D2" s="212"/>
      <c r="E2" s="212"/>
      <c r="F2" s="212"/>
      <c r="G2" s="212"/>
      <c r="H2" s="212"/>
      <c r="I2" s="213"/>
      <c r="J2" s="1"/>
      <c r="K2" s="3"/>
      <c r="L2" s="1"/>
      <c r="M2" s="1"/>
      <c r="N2" s="1"/>
      <c r="O2" s="1"/>
      <c r="P2" s="1"/>
    </row>
    <row r="3" spans="1:16" x14ac:dyDescent="0.25">
      <c r="A3" s="214" t="s">
        <v>2</v>
      </c>
      <c r="B3" s="212"/>
      <c r="C3" s="212"/>
      <c r="D3" s="212"/>
      <c r="E3" s="212"/>
      <c r="F3" s="212"/>
      <c r="G3" s="212"/>
      <c r="H3" s="212"/>
      <c r="I3" s="213"/>
      <c r="J3" s="1"/>
      <c r="K3" s="3"/>
      <c r="L3" s="1"/>
      <c r="M3" s="1"/>
      <c r="N3" s="1"/>
      <c r="O3" s="1"/>
      <c r="P3" s="1"/>
    </row>
    <row r="4" spans="1:16" ht="15.75" x14ac:dyDescent="0.25">
      <c r="A4" s="215" t="s">
        <v>3</v>
      </c>
      <c r="B4" s="216"/>
      <c r="C4" s="216"/>
      <c r="D4" s="216"/>
      <c r="E4" s="216"/>
      <c r="F4" s="216"/>
      <c r="G4" s="216"/>
      <c r="H4" s="216"/>
      <c r="I4" s="217"/>
      <c r="J4" s="1"/>
      <c r="K4" s="3"/>
      <c r="L4" s="1"/>
      <c r="M4" s="1"/>
      <c r="N4" s="1"/>
      <c r="O4" s="1"/>
      <c r="P4" s="1"/>
    </row>
    <row r="5" spans="1:16" x14ac:dyDescent="0.25">
      <c r="A5" s="218" t="s">
        <v>153</v>
      </c>
      <c r="B5" s="219"/>
      <c r="C5" s="219"/>
      <c r="D5" s="220"/>
      <c r="E5" s="224" t="s">
        <v>154</v>
      </c>
      <c r="F5" s="225"/>
      <c r="G5" s="204" t="s">
        <v>4</v>
      </c>
      <c r="H5" s="205"/>
      <c r="I5" s="152">
        <f>'Comp. BDI'!B27</f>
        <v>0.24229999999999999</v>
      </c>
      <c r="J5" s="1"/>
      <c r="L5" s="1"/>
      <c r="M5" s="1"/>
      <c r="N5" s="1"/>
      <c r="O5" s="1"/>
      <c r="P5" s="1"/>
    </row>
    <row r="6" spans="1:16" x14ac:dyDescent="0.25">
      <c r="A6" s="221"/>
      <c r="B6" s="222"/>
      <c r="C6" s="222"/>
      <c r="D6" s="223"/>
      <c r="E6" s="226"/>
      <c r="F6" s="227"/>
      <c r="G6" s="204" t="s">
        <v>57</v>
      </c>
      <c r="H6" s="205"/>
      <c r="I6" s="152">
        <f>'Comp. BDI'!B51</f>
        <v>0.16800000000000001</v>
      </c>
      <c r="J6" s="1"/>
      <c r="K6" s="3"/>
      <c r="L6" s="1"/>
      <c r="M6" s="1"/>
      <c r="N6" s="1"/>
      <c r="O6" s="1"/>
      <c r="P6" s="1"/>
    </row>
    <row r="7" spans="1:16" s="85" customFormat="1" x14ac:dyDescent="0.25">
      <c r="A7" s="228" t="s">
        <v>30</v>
      </c>
      <c r="B7" s="229"/>
      <c r="C7" s="229"/>
      <c r="D7" s="229"/>
      <c r="E7" s="229"/>
      <c r="F7" s="229"/>
      <c r="G7" s="229"/>
      <c r="H7" s="229"/>
      <c r="I7" s="153"/>
      <c r="J7" s="83"/>
      <c r="K7" s="84"/>
      <c r="L7" s="83"/>
      <c r="M7" s="83"/>
      <c r="N7" s="83"/>
      <c r="O7" s="83"/>
      <c r="P7" s="83"/>
    </row>
    <row r="8" spans="1:16" s="51" customFormat="1" ht="76.5" x14ac:dyDescent="0.25">
      <c r="A8" s="156" t="s">
        <v>5</v>
      </c>
      <c r="B8" s="157" t="s">
        <v>52</v>
      </c>
      <c r="C8" s="157"/>
      <c r="D8" s="158" t="s">
        <v>6</v>
      </c>
      <c r="E8" s="159" t="s">
        <v>7</v>
      </c>
      <c r="F8" s="160" t="s">
        <v>8</v>
      </c>
      <c r="G8" s="160" t="s">
        <v>9</v>
      </c>
      <c r="H8" s="158" t="s">
        <v>10</v>
      </c>
      <c r="I8" s="161" t="s">
        <v>11</v>
      </c>
      <c r="J8" s="49"/>
      <c r="K8" s="50" t="s">
        <v>29</v>
      </c>
      <c r="L8" s="49"/>
      <c r="M8" s="49"/>
      <c r="N8" s="49"/>
      <c r="O8" s="49"/>
      <c r="P8" s="49"/>
    </row>
    <row r="9" spans="1:16" s="82" customFormat="1" x14ac:dyDescent="0.25">
      <c r="A9" s="206" t="s">
        <v>60</v>
      </c>
      <c r="B9" s="207"/>
      <c r="C9" s="207"/>
      <c r="D9" s="207"/>
      <c r="E9" s="207"/>
      <c r="F9" s="207"/>
      <c r="G9" s="207"/>
      <c r="H9" s="207"/>
      <c r="I9" s="172">
        <f>I11+I14+I16+I18+I21+I23+I25+I27+I29+I31+I33+I35+I46+I54+I62+I69+I76+I84+I92+I99+I106+I122+I145</f>
        <v>18506491.330000002</v>
      </c>
      <c r="J9" s="80"/>
      <c r="K9" s="81"/>
      <c r="L9" s="80"/>
      <c r="M9" s="80"/>
      <c r="N9" s="80"/>
      <c r="O9" s="80"/>
      <c r="P9" s="80"/>
    </row>
    <row r="10" spans="1:16" s="53" customFormat="1" x14ac:dyDescent="0.25">
      <c r="A10" s="173">
        <v>1</v>
      </c>
      <c r="B10" s="170"/>
      <c r="C10" s="170"/>
      <c r="D10" s="171" t="s">
        <v>155</v>
      </c>
      <c r="E10" s="170"/>
      <c r="F10" s="170"/>
      <c r="G10" s="170"/>
      <c r="H10" s="170"/>
      <c r="I10" s="174"/>
      <c r="J10" s="1"/>
      <c r="K10" s="5"/>
      <c r="L10" s="1"/>
      <c r="M10" s="1"/>
      <c r="N10" s="1"/>
      <c r="O10" s="1"/>
      <c r="P10" s="1"/>
    </row>
    <row r="11" spans="1:16" s="42" customFormat="1" x14ac:dyDescent="0.25">
      <c r="A11" s="162" t="s">
        <v>276</v>
      </c>
      <c r="B11" s="163"/>
      <c r="C11" s="163"/>
      <c r="D11" s="164" t="s">
        <v>156</v>
      </c>
      <c r="E11" s="165"/>
      <c r="F11" s="166"/>
      <c r="G11" s="167"/>
      <c r="H11" s="168"/>
      <c r="I11" s="169">
        <f>SUM(I12:I13)</f>
        <v>4950.3599999999997</v>
      </c>
      <c r="J11" s="1"/>
      <c r="K11" s="5"/>
      <c r="L11" s="1"/>
      <c r="M11" s="1"/>
      <c r="N11" s="1"/>
      <c r="O11" s="1"/>
      <c r="P11" s="1"/>
    </row>
    <row r="12" spans="1:16" s="46" customFormat="1" ht="25.5" x14ac:dyDescent="0.25">
      <c r="A12" s="154" t="s">
        <v>277</v>
      </c>
      <c r="B12" s="78" t="s">
        <v>236</v>
      </c>
      <c r="C12" s="78" t="s">
        <v>93</v>
      </c>
      <c r="D12" s="75" t="s">
        <v>62</v>
      </c>
      <c r="E12" s="47" t="s">
        <v>12</v>
      </c>
      <c r="F12" s="74">
        <v>40</v>
      </c>
      <c r="G12" s="52">
        <f>K12</f>
        <v>79.09</v>
      </c>
      <c r="H12" s="2">
        <f t="shared" ref="H12:H73" si="0">ROUND((ROUND(K12-K12*I$7,2)*(1+I$5)),2)</f>
        <v>98.25</v>
      </c>
      <c r="I12" s="155">
        <f>ROUND(F12*H12,2)</f>
        <v>3930</v>
      </c>
      <c r="J12" s="44"/>
      <c r="K12" s="45">
        <v>79.09</v>
      </c>
      <c r="L12" s="44"/>
      <c r="M12" s="44"/>
      <c r="N12" s="44"/>
      <c r="O12" s="44"/>
      <c r="P12" s="44"/>
    </row>
    <row r="13" spans="1:16" s="46" customFormat="1" ht="25.5" x14ac:dyDescent="0.25">
      <c r="A13" s="154" t="s">
        <v>278</v>
      </c>
      <c r="B13" s="78" t="s">
        <v>236</v>
      </c>
      <c r="C13" s="78" t="s">
        <v>94</v>
      </c>
      <c r="D13" s="75" t="s">
        <v>63</v>
      </c>
      <c r="E13" s="47" t="s">
        <v>133</v>
      </c>
      <c r="F13" s="74">
        <v>1</v>
      </c>
      <c r="G13" s="52">
        <f t="shared" ref="G13:G75" si="1">K13</f>
        <v>873.6</v>
      </c>
      <c r="H13" s="2">
        <f>ROUND((ROUND(K13-K13*I$7,2)*(1+I$6)),2)</f>
        <v>1020.36</v>
      </c>
      <c r="I13" s="155">
        <f>ROUND(F13*H13,2)</f>
        <v>1020.36</v>
      </c>
      <c r="J13" s="44"/>
      <c r="K13" s="45">
        <v>873.6</v>
      </c>
      <c r="L13" s="44"/>
      <c r="M13" s="44"/>
      <c r="N13" s="44"/>
      <c r="O13" s="44"/>
      <c r="P13" s="44"/>
    </row>
    <row r="14" spans="1:16" s="53" customFormat="1" x14ac:dyDescent="0.25">
      <c r="A14" s="162" t="s">
        <v>279</v>
      </c>
      <c r="B14" s="163" t="s">
        <v>127</v>
      </c>
      <c r="C14" s="163"/>
      <c r="D14" s="164" t="s">
        <v>157</v>
      </c>
      <c r="E14" s="165"/>
      <c r="F14" s="166"/>
      <c r="G14" s="167"/>
      <c r="H14" s="168"/>
      <c r="I14" s="169">
        <f>I15</f>
        <v>9194.15</v>
      </c>
      <c r="J14" s="1"/>
      <c r="K14" s="5">
        <v>0</v>
      </c>
      <c r="L14" s="1"/>
      <c r="M14" s="1"/>
      <c r="N14" s="1"/>
      <c r="O14" s="1"/>
      <c r="P14" s="1"/>
    </row>
    <row r="15" spans="1:16" s="46" customFormat="1" x14ac:dyDescent="0.25">
      <c r="A15" s="154" t="s">
        <v>280</v>
      </c>
      <c r="B15" s="78" t="s">
        <v>236</v>
      </c>
      <c r="C15" s="78" t="s">
        <v>88</v>
      </c>
      <c r="D15" s="75" t="s">
        <v>178</v>
      </c>
      <c r="E15" s="47" t="s">
        <v>133</v>
      </c>
      <c r="F15" s="74">
        <v>5</v>
      </c>
      <c r="G15" s="52">
        <f t="shared" si="1"/>
        <v>1480.18</v>
      </c>
      <c r="H15" s="2">
        <f t="shared" si="0"/>
        <v>1838.83</v>
      </c>
      <c r="I15" s="155">
        <f>ROUND(F15*H15,2)</f>
        <v>9194.15</v>
      </c>
      <c r="J15" s="44"/>
      <c r="K15" s="45">
        <v>1480.18</v>
      </c>
      <c r="L15" s="44"/>
      <c r="M15" s="44"/>
      <c r="N15" s="44"/>
      <c r="O15" s="44"/>
      <c r="P15" s="44"/>
    </row>
    <row r="16" spans="1:16" s="53" customFormat="1" x14ac:dyDescent="0.25">
      <c r="A16" s="162" t="s">
        <v>281</v>
      </c>
      <c r="B16" s="163" t="s">
        <v>127</v>
      </c>
      <c r="C16" s="163"/>
      <c r="D16" s="164" t="s">
        <v>158</v>
      </c>
      <c r="E16" s="165"/>
      <c r="F16" s="166"/>
      <c r="G16" s="167"/>
      <c r="H16" s="168"/>
      <c r="I16" s="169">
        <f>I17</f>
        <v>6720.68</v>
      </c>
      <c r="J16" s="1"/>
      <c r="K16" s="5"/>
      <c r="L16" s="1"/>
      <c r="M16" s="1"/>
      <c r="N16" s="1"/>
      <c r="O16" s="1"/>
      <c r="P16" s="1"/>
    </row>
    <row r="17" spans="1:16" s="46" customFormat="1" x14ac:dyDescent="0.25">
      <c r="A17" s="154" t="s">
        <v>282</v>
      </c>
      <c r="B17" s="78" t="s">
        <v>236</v>
      </c>
      <c r="C17" s="78" t="s">
        <v>89</v>
      </c>
      <c r="D17" s="75" t="s">
        <v>179</v>
      </c>
      <c r="E17" s="47" t="s">
        <v>133</v>
      </c>
      <c r="F17" s="74">
        <v>4</v>
      </c>
      <c r="G17" s="52">
        <f t="shared" si="1"/>
        <v>1352.47</v>
      </c>
      <c r="H17" s="2">
        <f t="shared" si="0"/>
        <v>1680.17</v>
      </c>
      <c r="I17" s="155">
        <f>ROUND(F17*H17,2)</f>
        <v>6720.68</v>
      </c>
      <c r="J17" s="44"/>
      <c r="K17" s="45">
        <v>1352.47</v>
      </c>
      <c r="L17" s="44"/>
      <c r="M17" s="44"/>
      <c r="N17" s="44"/>
      <c r="O17" s="44"/>
      <c r="P17" s="44"/>
    </row>
    <row r="18" spans="1:16" s="53" customFormat="1" x14ac:dyDescent="0.25">
      <c r="A18" s="162" t="s">
        <v>283</v>
      </c>
      <c r="B18" s="163" t="s">
        <v>127</v>
      </c>
      <c r="C18" s="163"/>
      <c r="D18" s="164" t="s">
        <v>159</v>
      </c>
      <c r="E18" s="165"/>
      <c r="F18" s="166"/>
      <c r="G18" s="167"/>
      <c r="H18" s="168"/>
      <c r="I18" s="169">
        <f>SUM(I19:I20)</f>
        <v>4458.5599999999995</v>
      </c>
      <c r="J18" s="1"/>
      <c r="K18" s="5"/>
      <c r="L18" s="1"/>
      <c r="M18" s="1"/>
      <c r="N18" s="1"/>
      <c r="O18" s="1"/>
      <c r="P18" s="1"/>
    </row>
    <row r="19" spans="1:16" s="46" customFormat="1" x14ac:dyDescent="0.25">
      <c r="A19" s="154" t="s">
        <v>284</v>
      </c>
      <c r="B19" s="78" t="s">
        <v>236</v>
      </c>
      <c r="C19" s="78" t="s">
        <v>90</v>
      </c>
      <c r="D19" s="75" t="s">
        <v>180</v>
      </c>
      <c r="E19" s="47" t="s">
        <v>133</v>
      </c>
      <c r="F19" s="74">
        <v>2</v>
      </c>
      <c r="G19" s="52">
        <f t="shared" si="1"/>
        <v>1202</v>
      </c>
      <c r="H19" s="2">
        <f t="shared" si="0"/>
        <v>1493.24</v>
      </c>
      <c r="I19" s="155">
        <f>ROUND(F19*H19,2)</f>
        <v>2986.48</v>
      </c>
      <c r="J19" s="44"/>
      <c r="K19" s="45">
        <v>1202</v>
      </c>
      <c r="L19" s="44"/>
      <c r="M19" s="44"/>
      <c r="N19" s="44"/>
      <c r="O19" s="44"/>
      <c r="P19" s="44"/>
    </row>
    <row r="20" spans="1:16" s="46" customFormat="1" x14ac:dyDescent="0.25">
      <c r="A20" s="154" t="s">
        <v>285</v>
      </c>
      <c r="B20" s="78" t="s">
        <v>236</v>
      </c>
      <c r="C20" s="78" t="s">
        <v>91</v>
      </c>
      <c r="D20" s="75" t="s">
        <v>181</v>
      </c>
      <c r="E20" s="47" t="s">
        <v>133</v>
      </c>
      <c r="F20" s="74">
        <v>2</v>
      </c>
      <c r="G20" s="52">
        <f t="shared" si="1"/>
        <v>592.48</v>
      </c>
      <c r="H20" s="2">
        <f t="shared" si="0"/>
        <v>736.04</v>
      </c>
      <c r="I20" s="155">
        <f>ROUND(F20*H20,2)</f>
        <v>1472.08</v>
      </c>
      <c r="J20" s="44"/>
      <c r="K20" s="45">
        <v>592.48</v>
      </c>
      <c r="L20" s="44"/>
      <c r="M20" s="44"/>
      <c r="N20" s="44"/>
      <c r="O20" s="44"/>
      <c r="P20" s="44"/>
    </row>
    <row r="21" spans="1:16" s="53" customFormat="1" x14ac:dyDescent="0.25">
      <c r="A21" s="162" t="s">
        <v>286</v>
      </c>
      <c r="B21" s="163" t="s">
        <v>127</v>
      </c>
      <c r="C21" s="163"/>
      <c r="D21" s="164" t="s">
        <v>160</v>
      </c>
      <c r="E21" s="165"/>
      <c r="F21" s="166"/>
      <c r="G21" s="167"/>
      <c r="H21" s="168"/>
      <c r="I21" s="169">
        <f>I22</f>
        <v>726.4</v>
      </c>
      <c r="J21" s="1"/>
      <c r="K21" s="5">
        <v>0</v>
      </c>
      <c r="L21" s="1"/>
      <c r="M21" s="1"/>
      <c r="N21" s="1"/>
      <c r="O21" s="1"/>
      <c r="P21" s="1"/>
    </row>
    <row r="22" spans="1:16" s="46" customFormat="1" x14ac:dyDescent="0.25">
      <c r="A22" s="154" t="s">
        <v>287</v>
      </c>
      <c r="B22" s="78" t="s">
        <v>236</v>
      </c>
      <c r="C22" s="78" t="s">
        <v>238</v>
      </c>
      <c r="D22" s="75" t="s">
        <v>182</v>
      </c>
      <c r="E22" s="47" t="s">
        <v>133</v>
      </c>
      <c r="F22" s="74">
        <v>1</v>
      </c>
      <c r="G22" s="52">
        <f t="shared" si="1"/>
        <v>584.72</v>
      </c>
      <c r="H22" s="2">
        <f t="shared" si="0"/>
        <v>726.4</v>
      </c>
      <c r="I22" s="155">
        <f>ROUND(F22*H22,2)</f>
        <v>726.4</v>
      </c>
      <c r="J22" s="44"/>
      <c r="K22" s="45">
        <v>584.72</v>
      </c>
      <c r="L22" s="44"/>
      <c r="M22" s="44"/>
      <c r="N22" s="44"/>
      <c r="O22" s="44"/>
      <c r="P22" s="44"/>
    </row>
    <row r="23" spans="1:16" s="53" customFormat="1" x14ac:dyDescent="0.25">
      <c r="A23" s="162" t="s">
        <v>288</v>
      </c>
      <c r="B23" s="163"/>
      <c r="C23" s="163"/>
      <c r="D23" s="164" t="s">
        <v>161</v>
      </c>
      <c r="E23" s="165"/>
      <c r="F23" s="166"/>
      <c r="G23" s="167"/>
      <c r="H23" s="168"/>
      <c r="I23" s="169">
        <f>I24</f>
        <v>661.24</v>
      </c>
      <c r="J23" s="1"/>
      <c r="K23" s="5">
        <v>0</v>
      </c>
      <c r="L23" s="1"/>
      <c r="M23" s="1"/>
      <c r="N23" s="1"/>
      <c r="O23" s="1"/>
      <c r="P23" s="1"/>
    </row>
    <row r="24" spans="1:16" s="46" customFormat="1" x14ac:dyDescent="0.25">
      <c r="A24" s="154" t="s">
        <v>289</v>
      </c>
      <c r="B24" s="78" t="s">
        <v>236</v>
      </c>
      <c r="C24" s="78" t="s">
        <v>239</v>
      </c>
      <c r="D24" s="75" t="s">
        <v>183</v>
      </c>
      <c r="E24" s="47" t="s">
        <v>133</v>
      </c>
      <c r="F24" s="74">
        <v>1</v>
      </c>
      <c r="G24" s="52">
        <f t="shared" si="1"/>
        <v>532.27</v>
      </c>
      <c r="H24" s="2">
        <f t="shared" si="0"/>
        <v>661.24</v>
      </c>
      <c r="I24" s="155">
        <f>ROUND(F24*H24,2)</f>
        <v>661.24</v>
      </c>
      <c r="J24" s="44"/>
      <c r="K24" s="45">
        <v>532.27</v>
      </c>
      <c r="L24" s="44"/>
      <c r="M24" s="44"/>
      <c r="N24" s="44"/>
      <c r="O24" s="44"/>
      <c r="P24" s="44"/>
    </row>
    <row r="25" spans="1:16" s="53" customFormat="1" x14ac:dyDescent="0.25">
      <c r="A25" s="162" t="s">
        <v>290</v>
      </c>
      <c r="B25" s="163"/>
      <c r="C25" s="163"/>
      <c r="D25" s="164" t="s">
        <v>162</v>
      </c>
      <c r="E25" s="165"/>
      <c r="F25" s="166"/>
      <c r="G25" s="167"/>
      <c r="H25" s="168"/>
      <c r="I25" s="169">
        <f>I26</f>
        <v>380.66</v>
      </c>
      <c r="J25" s="1"/>
      <c r="K25" s="5">
        <v>0</v>
      </c>
      <c r="L25" s="1"/>
      <c r="M25" s="1"/>
      <c r="N25" s="1"/>
      <c r="O25" s="1"/>
      <c r="P25" s="1"/>
    </row>
    <row r="26" spans="1:16" s="46" customFormat="1" ht="25.5" x14ac:dyDescent="0.25">
      <c r="A26" s="154" t="s">
        <v>291</v>
      </c>
      <c r="B26" s="78" t="s">
        <v>236</v>
      </c>
      <c r="C26" s="78" t="s">
        <v>240</v>
      </c>
      <c r="D26" s="75" t="s">
        <v>184</v>
      </c>
      <c r="E26" s="47" t="s">
        <v>12</v>
      </c>
      <c r="F26" s="74">
        <v>3460.56</v>
      </c>
      <c r="G26" s="52">
        <f t="shared" si="1"/>
        <v>0.09</v>
      </c>
      <c r="H26" s="2">
        <f t="shared" si="0"/>
        <v>0.11</v>
      </c>
      <c r="I26" s="155">
        <f>ROUND(F26*H26,2)</f>
        <v>380.66</v>
      </c>
      <c r="J26" s="44"/>
      <c r="K26" s="45">
        <v>0.09</v>
      </c>
      <c r="L26" s="44"/>
      <c r="M26" s="44"/>
      <c r="N26" s="44"/>
      <c r="O26" s="44"/>
      <c r="P26" s="44"/>
    </row>
    <row r="27" spans="1:16" s="53" customFormat="1" x14ac:dyDescent="0.25">
      <c r="A27" s="162" t="s">
        <v>292</v>
      </c>
      <c r="B27" s="163"/>
      <c r="C27" s="163"/>
      <c r="D27" s="164" t="s">
        <v>163</v>
      </c>
      <c r="E27" s="165"/>
      <c r="F27" s="166"/>
      <c r="G27" s="167"/>
      <c r="H27" s="168"/>
      <c r="I27" s="169">
        <f>I28</f>
        <v>2491.6</v>
      </c>
      <c r="J27" s="1"/>
      <c r="K27" s="5">
        <v>0</v>
      </c>
      <c r="L27" s="1"/>
      <c r="M27" s="1"/>
      <c r="N27" s="1"/>
      <c r="O27" s="1"/>
      <c r="P27" s="1"/>
    </row>
    <row r="28" spans="1:16" s="46" customFormat="1" ht="25.5" x14ac:dyDescent="0.25">
      <c r="A28" s="154" t="s">
        <v>293</v>
      </c>
      <c r="B28" s="78" t="s">
        <v>236</v>
      </c>
      <c r="C28" s="78" t="s">
        <v>241</v>
      </c>
      <c r="D28" s="75" t="s">
        <v>185</v>
      </c>
      <c r="E28" s="47" t="s">
        <v>12</v>
      </c>
      <c r="F28" s="74">
        <v>3460.56</v>
      </c>
      <c r="G28" s="52">
        <f t="shared" si="1"/>
        <v>0.57999999999999996</v>
      </c>
      <c r="H28" s="2">
        <f t="shared" si="0"/>
        <v>0.72</v>
      </c>
      <c r="I28" s="155">
        <f>ROUND(F28*H28,2)</f>
        <v>2491.6</v>
      </c>
      <c r="J28" s="44"/>
      <c r="K28" s="45">
        <v>0.57999999999999996</v>
      </c>
      <c r="L28" s="44"/>
      <c r="M28" s="44"/>
      <c r="N28" s="44"/>
      <c r="O28" s="44"/>
      <c r="P28" s="44"/>
    </row>
    <row r="29" spans="1:16" s="53" customFormat="1" x14ac:dyDescent="0.25">
      <c r="A29" s="162" t="s">
        <v>294</v>
      </c>
      <c r="B29" s="163"/>
      <c r="C29" s="163"/>
      <c r="D29" s="164" t="s">
        <v>164</v>
      </c>
      <c r="E29" s="165"/>
      <c r="F29" s="166"/>
      <c r="G29" s="167"/>
      <c r="H29" s="168"/>
      <c r="I29" s="169">
        <f>I30</f>
        <v>3737.4</v>
      </c>
      <c r="J29" s="1"/>
      <c r="K29" s="5"/>
      <c r="L29" s="1"/>
      <c r="M29" s="1"/>
      <c r="N29" s="1"/>
      <c r="O29" s="1"/>
      <c r="P29" s="1"/>
    </row>
    <row r="30" spans="1:16" s="46" customFormat="1" x14ac:dyDescent="0.25">
      <c r="A30" s="154" t="s">
        <v>295</v>
      </c>
      <c r="B30" s="78" t="s">
        <v>236</v>
      </c>
      <c r="C30" s="78" t="s">
        <v>92</v>
      </c>
      <c r="D30" s="75" t="s">
        <v>61</v>
      </c>
      <c r="E30" s="47" t="s">
        <v>12</v>
      </c>
      <c r="F30" s="74">
        <v>3460.56</v>
      </c>
      <c r="G30" s="52">
        <f t="shared" si="1"/>
        <v>0.87</v>
      </c>
      <c r="H30" s="2">
        <f t="shared" si="0"/>
        <v>1.08</v>
      </c>
      <c r="I30" s="155">
        <f>ROUND(F30*H30,2)</f>
        <v>3737.4</v>
      </c>
      <c r="J30" s="44"/>
      <c r="K30" s="45">
        <v>0.87</v>
      </c>
      <c r="L30" s="44"/>
      <c r="M30" s="44"/>
      <c r="N30" s="44"/>
      <c r="O30" s="44"/>
      <c r="P30" s="44"/>
    </row>
    <row r="31" spans="1:16" s="53" customFormat="1" x14ac:dyDescent="0.25">
      <c r="A31" s="162" t="s">
        <v>296</v>
      </c>
      <c r="B31" s="163"/>
      <c r="C31" s="163"/>
      <c r="D31" s="164" t="s">
        <v>165</v>
      </c>
      <c r="E31" s="165"/>
      <c r="F31" s="166"/>
      <c r="G31" s="167"/>
      <c r="H31" s="168"/>
      <c r="I31" s="169">
        <f>I32</f>
        <v>709275.98</v>
      </c>
      <c r="J31" s="1"/>
      <c r="K31" s="5">
        <v>0</v>
      </c>
      <c r="L31" s="1"/>
      <c r="M31" s="1"/>
      <c r="N31" s="1"/>
      <c r="O31" s="1"/>
      <c r="P31" s="1"/>
    </row>
    <row r="32" spans="1:16" s="46" customFormat="1" ht="25.5" x14ac:dyDescent="0.25">
      <c r="A32" s="154" t="s">
        <v>297</v>
      </c>
      <c r="B32" s="78" t="s">
        <v>237</v>
      </c>
      <c r="C32" s="78" t="s">
        <v>122</v>
      </c>
      <c r="D32" s="75" t="s">
        <v>186</v>
      </c>
      <c r="E32" s="47" t="s">
        <v>132</v>
      </c>
      <c r="F32" s="74">
        <v>99.999996999999993</v>
      </c>
      <c r="G32" s="52">
        <f t="shared" si="1"/>
        <v>5709.3775999999998</v>
      </c>
      <c r="H32" s="2">
        <f t="shared" si="0"/>
        <v>7092.76</v>
      </c>
      <c r="I32" s="155">
        <f>ROUND(F32*H32,2)</f>
        <v>709275.98</v>
      </c>
      <c r="J32" s="44"/>
      <c r="K32" s="45">
        <v>5709.3775999999998</v>
      </c>
      <c r="L32" s="44"/>
      <c r="M32" s="44"/>
      <c r="N32" s="44"/>
      <c r="O32" s="44"/>
      <c r="P32" s="44"/>
    </row>
    <row r="33" spans="1:16" s="53" customFormat="1" x14ac:dyDescent="0.25">
      <c r="A33" s="162" t="s">
        <v>298</v>
      </c>
      <c r="B33" s="163"/>
      <c r="C33" s="163"/>
      <c r="D33" s="164" t="s">
        <v>64</v>
      </c>
      <c r="E33" s="165"/>
      <c r="F33" s="166"/>
      <c r="G33" s="167"/>
      <c r="H33" s="168"/>
      <c r="I33" s="169">
        <f>I34</f>
        <v>78470</v>
      </c>
      <c r="J33" s="1"/>
      <c r="K33" s="5">
        <v>0</v>
      </c>
      <c r="L33" s="1"/>
      <c r="M33" s="1"/>
      <c r="N33" s="1"/>
      <c r="O33" s="1"/>
      <c r="P33" s="1"/>
    </row>
    <row r="34" spans="1:16" s="46" customFormat="1" ht="38.25" x14ac:dyDescent="0.25">
      <c r="A34" s="154" t="s">
        <v>299</v>
      </c>
      <c r="B34" s="78" t="s">
        <v>237</v>
      </c>
      <c r="C34" s="78" t="s">
        <v>124</v>
      </c>
      <c r="D34" s="75" t="s">
        <v>187</v>
      </c>
      <c r="E34" s="47" t="s">
        <v>132</v>
      </c>
      <c r="F34" s="74">
        <v>99.999999999999986</v>
      </c>
      <c r="G34" s="52">
        <f t="shared" si="1"/>
        <v>631.64519999999993</v>
      </c>
      <c r="H34" s="2">
        <f t="shared" si="0"/>
        <v>784.7</v>
      </c>
      <c r="I34" s="155">
        <f>ROUND(F34*H34,2)</f>
        <v>78470</v>
      </c>
      <c r="J34" s="44"/>
      <c r="K34" s="45">
        <v>631.64519999999993</v>
      </c>
      <c r="L34" s="44"/>
      <c r="M34" s="44"/>
      <c r="N34" s="44"/>
      <c r="O34" s="44"/>
      <c r="P34" s="44"/>
    </row>
    <row r="35" spans="1:16" s="53" customFormat="1" x14ac:dyDescent="0.25">
      <c r="A35" s="162" t="s">
        <v>300</v>
      </c>
      <c r="B35" s="163"/>
      <c r="C35" s="163"/>
      <c r="D35" s="164" t="s">
        <v>166</v>
      </c>
      <c r="E35" s="165"/>
      <c r="F35" s="166"/>
      <c r="G35" s="167"/>
      <c r="H35" s="168"/>
      <c r="I35" s="169">
        <f>SUM(I36:I45)</f>
        <v>643695.4</v>
      </c>
      <c r="J35" s="1"/>
      <c r="K35" s="5"/>
      <c r="L35" s="1"/>
      <c r="M35" s="1"/>
      <c r="N35" s="1"/>
      <c r="O35" s="1"/>
      <c r="P35" s="1"/>
    </row>
    <row r="36" spans="1:16" s="46" customFormat="1" x14ac:dyDescent="0.25">
      <c r="A36" s="154" t="s">
        <v>301</v>
      </c>
      <c r="B36" s="78" t="s">
        <v>127</v>
      </c>
      <c r="C36" s="78" t="s">
        <v>242</v>
      </c>
      <c r="D36" s="75" t="s">
        <v>188</v>
      </c>
      <c r="E36" s="47" t="s">
        <v>12</v>
      </c>
      <c r="F36" s="74">
        <v>3460.56</v>
      </c>
      <c r="G36" s="52">
        <f t="shared" si="1"/>
        <v>5.17</v>
      </c>
      <c r="H36" s="2">
        <f t="shared" si="0"/>
        <v>6.42</v>
      </c>
      <c r="I36" s="155">
        <f t="shared" ref="I36:I45" si="2">ROUND(F36*H36,2)</f>
        <v>22216.799999999999</v>
      </c>
      <c r="J36" s="44"/>
      <c r="K36" s="45">
        <v>5.17</v>
      </c>
      <c r="L36" s="44"/>
      <c r="M36" s="44"/>
      <c r="N36" s="44"/>
      <c r="O36" s="44"/>
      <c r="P36" s="44"/>
    </row>
    <row r="37" spans="1:16" s="46" customFormat="1" ht="38.25" x14ac:dyDescent="0.25">
      <c r="A37" s="154" t="s">
        <v>302</v>
      </c>
      <c r="B37" s="78" t="s">
        <v>236</v>
      </c>
      <c r="C37" s="78" t="s">
        <v>243</v>
      </c>
      <c r="D37" s="75" t="s">
        <v>189</v>
      </c>
      <c r="E37" s="47" t="s">
        <v>12</v>
      </c>
      <c r="F37" s="74">
        <v>3460.56</v>
      </c>
      <c r="G37" s="52">
        <f t="shared" si="1"/>
        <v>5.77</v>
      </c>
      <c r="H37" s="2">
        <f t="shared" si="0"/>
        <v>7.17</v>
      </c>
      <c r="I37" s="155">
        <f t="shared" si="2"/>
        <v>24812.22</v>
      </c>
      <c r="J37" s="44"/>
      <c r="K37" s="45">
        <v>5.77</v>
      </c>
      <c r="L37" s="44"/>
      <c r="M37" s="44"/>
      <c r="N37" s="44"/>
      <c r="O37" s="44"/>
      <c r="P37" s="44"/>
    </row>
    <row r="38" spans="1:16" s="46" customFormat="1" ht="38.25" x14ac:dyDescent="0.25">
      <c r="A38" s="154" t="s">
        <v>303</v>
      </c>
      <c r="B38" s="78" t="s">
        <v>127</v>
      </c>
      <c r="C38" s="78">
        <v>101137</v>
      </c>
      <c r="D38" s="75" t="s">
        <v>190</v>
      </c>
      <c r="E38" s="47" t="s">
        <v>53</v>
      </c>
      <c r="F38" s="74">
        <v>205.45</v>
      </c>
      <c r="G38" s="52">
        <f t="shared" si="1"/>
        <v>15.01</v>
      </c>
      <c r="H38" s="2">
        <f t="shared" si="0"/>
        <v>18.649999999999999</v>
      </c>
      <c r="I38" s="155">
        <f t="shared" si="2"/>
        <v>3831.64</v>
      </c>
      <c r="J38" s="44"/>
      <c r="K38" s="45">
        <v>15.01</v>
      </c>
      <c r="L38" s="44"/>
      <c r="M38" s="44"/>
      <c r="N38" s="44"/>
      <c r="O38" s="44"/>
      <c r="P38" s="44"/>
    </row>
    <row r="39" spans="1:16" s="46" customFormat="1" ht="51" x14ac:dyDescent="0.25">
      <c r="A39" s="154" t="s">
        <v>304</v>
      </c>
      <c r="B39" s="78" t="s">
        <v>127</v>
      </c>
      <c r="C39" s="78" t="s">
        <v>244</v>
      </c>
      <c r="D39" s="75" t="s">
        <v>191</v>
      </c>
      <c r="E39" s="47" t="s">
        <v>53</v>
      </c>
      <c r="F39" s="74">
        <v>0.46</v>
      </c>
      <c r="G39" s="52">
        <f t="shared" si="1"/>
        <v>14.07</v>
      </c>
      <c r="H39" s="2">
        <f t="shared" si="0"/>
        <v>17.48</v>
      </c>
      <c r="I39" s="155">
        <f t="shared" si="2"/>
        <v>8.0399999999999991</v>
      </c>
      <c r="J39" s="44"/>
      <c r="K39" s="45">
        <v>14.07</v>
      </c>
      <c r="L39" s="44"/>
      <c r="M39" s="44"/>
      <c r="N39" s="44"/>
      <c r="O39" s="44"/>
      <c r="P39" s="44"/>
    </row>
    <row r="40" spans="1:16" s="46" customFormat="1" ht="51" x14ac:dyDescent="0.25">
      <c r="A40" s="154" t="s">
        <v>305</v>
      </c>
      <c r="B40" s="78" t="s">
        <v>127</v>
      </c>
      <c r="C40" s="78">
        <v>105560</v>
      </c>
      <c r="D40" s="75" t="s">
        <v>192</v>
      </c>
      <c r="E40" s="47" t="s">
        <v>53</v>
      </c>
      <c r="F40" s="74">
        <v>0.69</v>
      </c>
      <c r="G40" s="52">
        <f t="shared" si="1"/>
        <v>12.65</v>
      </c>
      <c r="H40" s="2">
        <f t="shared" si="0"/>
        <v>15.72</v>
      </c>
      <c r="I40" s="155">
        <f t="shared" si="2"/>
        <v>10.85</v>
      </c>
      <c r="J40" s="44"/>
      <c r="K40" s="45">
        <v>12.65</v>
      </c>
      <c r="L40" s="44"/>
      <c r="M40" s="44"/>
      <c r="N40" s="44"/>
      <c r="O40" s="44"/>
      <c r="P40" s="44"/>
    </row>
    <row r="41" spans="1:16" s="46" customFormat="1" ht="25.5" x14ac:dyDescent="0.25">
      <c r="A41" s="154" t="s">
        <v>306</v>
      </c>
      <c r="B41" s="78" t="s">
        <v>130</v>
      </c>
      <c r="C41" s="78" t="s">
        <v>245</v>
      </c>
      <c r="D41" s="75" t="s">
        <v>193</v>
      </c>
      <c r="E41" s="47" t="s">
        <v>53</v>
      </c>
      <c r="F41" s="74">
        <v>1328.27</v>
      </c>
      <c r="G41" s="52">
        <f t="shared" si="1"/>
        <v>337.78</v>
      </c>
      <c r="H41" s="2">
        <f t="shared" si="0"/>
        <v>419.62</v>
      </c>
      <c r="I41" s="155">
        <f t="shared" si="2"/>
        <v>557368.66</v>
      </c>
      <c r="J41" s="44"/>
      <c r="K41" s="45">
        <v>337.78</v>
      </c>
      <c r="L41" s="44"/>
      <c r="M41" s="44"/>
      <c r="N41" s="44"/>
      <c r="O41" s="44"/>
      <c r="P41" s="44"/>
    </row>
    <row r="42" spans="1:16" s="46" customFormat="1" x14ac:dyDescent="0.25">
      <c r="A42" s="154" t="s">
        <v>307</v>
      </c>
      <c r="B42" s="78" t="s">
        <v>130</v>
      </c>
      <c r="C42" s="78" t="s">
        <v>246</v>
      </c>
      <c r="D42" s="75" t="s">
        <v>194</v>
      </c>
      <c r="E42" s="47" t="s">
        <v>53</v>
      </c>
      <c r="F42" s="74">
        <v>573.76</v>
      </c>
      <c r="G42" s="52">
        <f t="shared" si="1"/>
        <v>25.59</v>
      </c>
      <c r="H42" s="2">
        <f t="shared" si="0"/>
        <v>31.79</v>
      </c>
      <c r="I42" s="155">
        <f t="shared" si="2"/>
        <v>18239.830000000002</v>
      </c>
      <c r="J42" s="44"/>
      <c r="K42" s="45">
        <v>25.59</v>
      </c>
      <c r="L42" s="44"/>
      <c r="M42" s="44"/>
      <c r="N42" s="44"/>
      <c r="O42" s="44"/>
      <c r="P42" s="44"/>
    </row>
    <row r="43" spans="1:16" s="46" customFormat="1" ht="38.25" x14ac:dyDescent="0.25">
      <c r="A43" s="154" t="s">
        <v>308</v>
      </c>
      <c r="B43" s="78" t="s">
        <v>127</v>
      </c>
      <c r="C43" s="78">
        <v>100978</v>
      </c>
      <c r="D43" s="75" t="s">
        <v>195</v>
      </c>
      <c r="E43" s="47" t="s">
        <v>53</v>
      </c>
      <c r="F43" s="74">
        <v>265.94</v>
      </c>
      <c r="G43" s="52">
        <f t="shared" si="1"/>
        <v>7.18</v>
      </c>
      <c r="H43" s="2">
        <f t="shared" si="0"/>
        <v>8.92</v>
      </c>
      <c r="I43" s="155">
        <f t="shared" si="2"/>
        <v>2372.1799999999998</v>
      </c>
      <c r="J43" s="44"/>
      <c r="K43" s="45">
        <v>7.18</v>
      </c>
      <c r="L43" s="44"/>
      <c r="M43" s="44"/>
      <c r="N43" s="44"/>
      <c r="O43" s="44"/>
      <c r="P43" s="44"/>
    </row>
    <row r="44" spans="1:16" s="46" customFormat="1" ht="25.5" x14ac:dyDescent="0.25">
      <c r="A44" s="154" t="s">
        <v>309</v>
      </c>
      <c r="B44" s="78" t="s">
        <v>127</v>
      </c>
      <c r="C44" s="78">
        <v>95875</v>
      </c>
      <c r="D44" s="75" t="s">
        <v>196</v>
      </c>
      <c r="E44" s="47" t="s">
        <v>54</v>
      </c>
      <c r="F44" s="74">
        <v>2553.02</v>
      </c>
      <c r="G44" s="52">
        <f t="shared" si="1"/>
        <v>2.5299999999999998</v>
      </c>
      <c r="H44" s="2">
        <f t="shared" si="0"/>
        <v>3.14</v>
      </c>
      <c r="I44" s="155">
        <f t="shared" si="2"/>
        <v>8016.48</v>
      </c>
      <c r="J44" s="44"/>
      <c r="K44" s="45">
        <v>2.5299999999999998</v>
      </c>
      <c r="L44" s="44"/>
      <c r="M44" s="44"/>
      <c r="N44" s="44"/>
      <c r="O44" s="44"/>
      <c r="P44" s="44"/>
    </row>
    <row r="45" spans="1:16" s="46" customFormat="1" ht="25.5" x14ac:dyDescent="0.25">
      <c r="A45" s="154" t="s">
        <v>310</v>
      </c>
      <c r="B45" s="78" t="s">
        <v>129</v>
      </c>
      <c r="C45" s="78" t="s">
        <v>95</v>
      </c>
      <c r="D45" s="75" t="s">
        <v>65</v>
      </c>
      <c r="E45" s="47" t="s">
        <v>53</v>
      </c>
      <c r="F45" s="74">
        <v>265.94</v>
      </c>
      <c r="G45" s="52">
        <f t="shared" si="1"/>
        <v>21.95</v>
      </c>
      <c r="H45" s="2">
        <f>ROUND((ROUND(K45-K45*I$7,2)*(1+I$6)),2)</f>
        <v>25.64</v>
      </c>
      <c r="I45" s="155">
        <f t="shared" si="2"/>
        <v>6818.7</v>
      </c>
      <c r="J45" s="44"/>
      <c r="K45" s="45">
        <v>21.95</v>
      </c>
      <c r="L45" s="44"/>
      <c r="M45" s="44"/>
      <c r="N45" s="44"/>
      <c r="O45" s="44"/>
      <c r="P45" s="44"/>
    </row>
    <row r="46" spans="1:16" s="53" customFormat="1" x14ac:dyDescent="0.25">
      <c r="A46" s="162" t="s">
        <v>311</v>
      </c>
      <c r="B46" s="163" t="s">
        <v>127</v>
      </c>
      <c r="C46" s="163"/>
      <c r="D46" s="164" t="s">
        <v>167</v>
      </c>
      <c r="E46" s="165"/>
      <c r="F46" s="166"/>
      <c r="G46" s="167"/>
      <c r="H46" s="168"/>
      <c r="I46" s="169">
        <f>SUM(I47:I53)</f>
        <v>456457.6</v>
      </c>
      <c r="J46" s="1"/>
      <c r="K46" s="5"/>
      <c r="L46" s="1"/>
      <c r="M46" s="1"/>
      <c r="N46" s="1"/>
      <c r="O46" s="1"/>
      <c r="P46" s="1"/>
    </row>
    <row r="47" spans="1:16" s="46" customFormat="1" x14ac:dyDescent="0.25">
      <c r="A47" s="154" t="s">
        <v>312</v>
      </c>
      <c r="B47" s="78" t="s">
        <v>130</v>
      </c>
      <c r="C47" s="78" t="s">
        <v>247</v>
      </c>
      <c r="D47" s="75" t="s">
        <v>197</v>
      </c>
      <c r="E47" s="47" t="s">
        <v>13</v>
      </c>
      <c r="F47" s="74">
        <v>1488</v>
      </c>
      <c r="G47" s="52">
        <f t="shared" si="1"/>
        <v>156.29</v>
      </c>
      <c r="H47" s="2">
        <f t="shared" si="0"/>
        <v>194.16</v>
      </c>
      <c r="I47" s="155">
        <f t="shared" ref="I47:I53" si="3">ROUND(F47*H47,2)</f>
        <v>288910.08000000002</v>
      </c>
      <c r="J47" s="44"/>
      <c r="K47" s="45">
        <v>156.29</v>
      </c>
      <c r="L47" s="44"/>
      <c r="M47" s="44"/>
      <c r="N47" s="44"/>
      <c r="O47" s="44"/>
      <c r="P47" s="44"/>
    </row>
    <row r="48" spans="1:16" s="46" customFormat="1" x14ac:dyDescent="0.25">
      <c r="A48" s="154" t="s">
        <v>313</v>
      </c>
      <c r="B48" s="78" t="s">
        <v>127</v>
      </c>
      <c r="C48" s="78" t="s">
        <v>248</v>
      </c>
      <c r="D48" s="75" t="s">
        <v>198</v>
      </c>
      <c r="E48" s="47" t="s">
        <v>134</v>
      </c>
      <c r="F48" s="74">
        <v>10722.821</v>
      </c>
      <c r="G48" s="52">
        <f t="shared" si="1"/>
        <v>8.3000000000000007</v>
      </c>
      <c r="H48" s="2">
        <f t="shared" si="0"/>
        <v>10.31</v>
      </c>
      <c r="I48" s="155">
        <f t="shared" si="3"/>
        <v>110552.28</v>
      </c>
      <c r="J48" s="44"/>
      <c r="K48" s="45">
        <v>8.3000000000000007</v>
      </c>
      <c r="L48" s="44"/>
      <c r="M48" s="44"/>
      <c r="N48" s="44"/>
      <c r="O48" s="44"/>
      <c r="P48" s="44"/>
    </row>
    <row r="49" spans="1:16" s="46" customFormat="1" ht="25.5" x14ac:dyDescent="0.25">
      <c r="A49" s="154" t="s">
        <v>314</v>
      </c>
      <c r="B49" s="78" t="s">
        <v>127</v>
      </c>
      <c r="C49" s="78" t="s">
        <v>249</v>
      </c>
      <c r="D49" s="75" t="s">
        <v>199</v>
      </c>
      <c r="E49" s="47" t="s">
        <v>134</v>
      </c>
      <c r="F49" s="74">
        <v>1867.2797</v>
      </c>
      <c r="G49" s="52">
        <f t="shared" si="1"/>
        <v>14.37</v>
      </c>
      <c r="H49" s="2">
        <f t="shared" si="0"/>
        <v>17.850000000000001</v>
      </c>
      <c r="I49" s="155">
        <f t="shared" si="3"/>
        <v>33330.94</v>
      </c>
      <c r="J49" s="44"/>
      <c r="K49" s="45">
        <v>14.37</v>
      </c>
      <c r="L49" s="44"/>
      <c r="M49" s="44"/>
      <c r="N49" s="44"/>
      <c r="O49" s="44"/>
      <c r="P49" s="44"/>
    </row>
    <row r="50" spans="1:16" s="46" customFormat="1" x14ac:dyDescent="0.25">
      <c r="A50" s="154" t="s">
        <v>315</v>
      </c>
      <c r="B50" s="78" t="s">
        <v>131</v>
      </c>
      <c r="C50" s="78" t="s">
        <v>102</v>
      </c>
      <c r="D50" s="75" t="s">
        <v>72</v>
      </c>
      <c r="E50" s="47" t="s">
        <v>133</v>
      </c>
      <c r="F50" s="74">
        <v>0.5</v>
      </c>
      <c r="G50" s="52">
        <f t="shared" si="1"/>
        <v>30000</v>
      </c>
      <c r="H50" s="2">
        <f>ROUND((ROUND(K50-K50*I$7,2)*(1+I$6)),2)</f>
        <v>35040</v>
      </c>
      <c r="I50" s="155">
        <f t="shared" si="3"/>
        <v>17520</v>
      </c>
      <c r="J50" s="44"/>
      <c r="K50" s="45">
        <v>30000</v>
      </c>
      <c r="L50" s="44"/>
      <c r="M50" s="44"/>
      <c r="N50" s="44"/>
      <c r="O50" s="44"/>
      <c r="P50" s="44"/>
    </row>
    <row r="51" spans="1:16" s="46" customFormat="1" ht="38.25" x14ac:dyDescent="0.25">
      <c r="A51" s="154" t="s">
        <v>316</v>
      </c>
      <c r="B51" s="78" t="s">
        <v>127</v>
      </c>
      <c r="C51" s="78" t="s">
        <v>250</v>
      </c>
      <c r="D51" s="75" t="s">
        <v>195</v>
      </c>
      <c r="E51" s="47" t="s">
        <v>53</v>
      </c>
      <c r="F51" s="74">
        <v>94.96</v>
      </c>
      <c r="G51" s="52">
        <f t="shared" si="1"/>
        <v>7.18</v>
      </c>
      <c r="H51" s="2">
        <f t="shared" si="0"/>
        <v>8.92</v>
      </c>
      <c r="I51" s="155">
        <f t="shared" si="3"/>
        <v>847.04</v>
      </c>
      <c r="J51" s="44"/>
      <c r="K51" s="45">
        <v>7.18</v>
      </c>
      <c r="L51" s="44"/>
      <c r="M51" s="44"/>
      <c r="N51" s="44"/>
      <c r="O51" s="44"/>
      <c r="P51" s="44"/>
    </row>
    <row r="52" spans="1:16" s="46" customFormat="1" ht="25.5" x14ac:dyDescent="0.25">
      <c r="A52" s="154" t="s">
        <v>317</v>
      </c>
      <c r="B52" s="78" t="s">
        <v>127</v>
      </c>
      <c r="C52" s="78" t="s">
        <v>251</v>
      </c>
      <c r="D52" s="75" t="s">
        <v>196</v>
      </c>
      <c r="E52" s="47" t="s">
        <v>54</v>
      </c>
      <c r="F52" s="74">
        <v>911.61900000000003</v>
      </c>
      <c r="G52" s="52">
        <f t="shared" si="1"/>
        <v>2.5299999999999998</v>
      </c>
      <c r="H52" s="2">
        <f t="shared" si="0"/>
        <v>3.14</v>
      </c>
      <c r="I52" s="155">
        <f t="shared" si="3"/>
        <v>2862.48</v>
      </c>
      <c r="J52" s="44"/>
      <c r="K52" s="45">
        <v>2.5299999999999998</v>
      </c>
      <c r="L52" s="44"/>
      <c r="M52" s="44"/>
      <c r="N52" s="44"/>
      <c r="O52" s="44"/>
      <c r="P52" s="44"/>
    </row>
    <row r="53" spans="1:16" s="46" customFormat="1" ht="25.5" x14ac:dyDescent="0.25">
      <c r="A53" s="154" t="s">
        <v>318</v>
      </c>
      <c r="B53" s="78" t="s">
        <v>129</v>
      </c>
      <c r="C53" s="78" t="s">
        <v>95</v>
      </c>
      <c r="D53" s="75" t="s">
        <v>65</v>
      </c>
      <c r="E53" s="47" t="s">
        <v>53</v>
      </c>
      <c r="F53" s="74">
        <v>94.960099999999997</v>
      </c>
      <c r="G53" s="52">
        <f t="shared" si="1"/>
        <v>21.95</v>
      </c>
      <c r="H53" s="2">
        <f>ROUND((ROUND(K53-K53*I$7,2)*(1+I$6)),2)</f>
        <v>25.64</v>
      </c>
      <c r="I53" s="155">
        <f t="shared" si="3"/>
        <v>2434.7800000000002</v>
      </c>
      <c r="J53" s="44"/>
      <c r="K53" s="45">
        <v>21.95</v>
      </c>
      <c r="L53" s="44"/>
      <c r="M53" s="44"/>
      <c r="N53" s="44"/>
      <c r="O53" s="44"/>
      <c r="P53" s="44"/>
    </row>
    <row r="54" spans="1:16" s="53" customFormat="1" x14ac:dyDescent="0.25">
      <c r="A54" s="162" t="s">
        <v>319</v>
      </c>
      <c r="B54" s="163" t="s">
        <v>127</v>
      </c>
      <c r="C54" s="163"/>
      <c r="D54" s="164" t="s">
        <v>168</v>
      </c>
      <c r="E54" s="165"/>
      <c r="F54" s="166"/>
      <c r="G54" s="167"/>
      <c r="H54" s="168"/>
      <c r="I54" s="169">
        <f>SUM(I55:I61)</f>
        <v>1118576.46</v>
      </c>
      <c r="J54" s="1"/>
      <c r="K54" s="5">
        <v>0</v>
      </c>
      <c r="L54" s="1"/>
      <c r="M54" s="1"/>
      <c r="N54" s="1"/>
      <c r="O54" s="1"/>
      <c r="P54" s="1"/>
    </row>
    <row r="55" spans="1:16" s="46" customFormat="1" x14ac:dyDescent="0.25">
      <c r="A55" s="154" t="s">
        <v>320</v>
      </c>
      <c r="B55" s="78" t="s">
        <v>127</v>
      </c>
      <c r="C55" s="78" t="s">
        <v>98</v>
      </c>
      <c r="D55" s="75" t="s">
        <v>68</v>
      </c>
      <c r="E55" s="47" t="s">
        <v>133</v>
      </c>
      <c r="F55" s="74">
        <v>690</v>
      </c>
      <c r="G55" s="52">
        <f t="shared" si="1"/>
        <v>30.58</v>
      </c>
      <c r="H55" s="2">
        <f t="shared" si="0"/>
        <v>37.99</v>
      </c>
      <c r="I55" s="155">
        <f t="shared" ref="I55:I61" si="4">ROUND(F55*H55,2)</f>
        <v>26213.1</v>
      </c>
      <c r="J55" s="44"/>
      <c r="K55" s="45">
        <v>30.58</v>
      </c>
      <c r="L55" s="44" t="e">
        <f>SUM(#REF!)</f>
        <v>#REF!</v>
      </c>
      <c r="M55" s="44"/>
      <c r="N55" s="44"/>
      <c r="O55" s="44"/>
      <c r="P55" s="44"/>
    </row>
    <row r="56" spans="1:16" s="46" customFormat="1" ht="25.5" x14ac:dyDescent="0.25">
      <c r="A56" s="154" t="s">
        <v>321</v>
      </c>
      <c r="B56" s="78" t="s">
        <v>127</v>
      </c>
      <c r="C56" s="78" t="s">
        <v>99</v>
      </c>
      <c r="D56" s="75" t="s">
        <v>69</v>
      </c>
      <c r="E56" s="47" t="s">
        <v>134</v>
      </c>
      <c r="F56" s="74">
        <v>20943.12</v>
      </c>
      <c r="G56" s="52">
        <f t="shared" si="1"/>
        <v>12.49</v>
      </c>
      <c r="H56" s="2">
        <f t="shared" si="0"/>
        <v>15.52</v>
      </c>
      <c r="I56" s="155">
        <f t="shared" si="4"/>
        <v>325037.21999999997</v>
      </c>
      <c r="J56" s="44"/>
      <c r="K56" s="45">
        <v>12.49</v>
      </c>
      <c r="L56" s="44"/>
      <c r="M56" s="44"/>
      <c r="N56" s="44"/>
      <c r="O56" s="44"/>
      <c r="P56" s="44"/>
    </row>
    <row r="57" spans="1:16" s="46" customFormat="1" ht="25.5" x14ac:dyDescent="0.25">
      <c r="A57" s="154" t="s">
        <v>322</v>
      </c>
      <c r="B57" s="78" t="s">
        <v>127</v>
      </c>
      <c r="C57" s="78" t="s">
        <v>252</v>
      </c>
      <c r="D57" s="75" t="s">
        <v>200</v>
      </c>
      <c r="E57" s="47" t="s">
        <v>134</v>
      </c>
      <c r="F57" s="74">
        <v>17470.591</v>
      </c>
      <c r="G57" s="52">
        <f t="shared" si="1"/>
        <v>9.58</v>
      </c>
      <c r="H57" s="2">
        <f t="shared" si="0"/>
        <v>11.9</v>
      </c>
      <c r="I57" s="155">
        <f t="shared" si="4"/>
        <v>207900.03</v>
      </c>
      <c r="J57" s="44"/>
      <c r="K57" s="45">
        <v>9.58</v>
      </c>
      <c r="L57" s="44"/>
      <c r="M57" s="44"/>
      <c r="N57" s="44"/>
      <c r="O57" s="44"/>
      <c r="P57" s="44"/>
    </row>
    <row r="58" spans="1:16" s="46" customFormat="1" ht="25.5" x14ac:dyDescent="0.25">
      <c r="A58" s="154" t="s">
        <v>323</v>
      </c>
      <c r="B58" s="78" t="s">
        <v>127</v>
      </c>
      <c r="C58" s="78" t="s">
        <v>100</v>
      </c>
      <c r="D58" s="75" t="s">
        <v>70</v>
      </c>
      <c r="E58" s="47" t="s">
        <v>53</v>
      </c>
      <c r="F58" s="74">
        <v>323.82</v>
      </c>
      <c r="G58" s="52">
        <f t="shared" si="1"/>
        <v>679.93</v>
      </c>
      <c r="H58" s="2">
        <f t="shared" si="0"/>
        <v>844.68</v>
      </c>
      <c r="I58" s="155">
        <f t="shared" si="4"/>
        <v>273524.28000000003</v>
      </c>
      <c r="J58" s="44"/>
      <c r="K58" s="45">
        <v>679.93</v>
      </c>
      <c r="L58" s="44"/>
      <c r="M58" s="44"/>
      <c r="N58" s="44"/>
      <c r="O58" s="44"/>
      <c r="P58" s="44"/>
    </row>
    <row r="59" spans="1:16" s="46" customFormat="1" ht="25.5" x14ac:dyDescent="0.25">
      <c r="A59" s="154" t="s">
        <v>324</v>
      </c>
      <c r="B59" s="78" t="s">
        <v>127</v>
      </c>
      <c r="C59" s="78" t="s">
        <v>253</v>
      </c>
      <c r="D59" s="75" t="s">
        <v>201</v>
      </c>
      <c r="E59" s="47" t="s">
        <v>53</v>
      </c>
      <c r="F59" s="74">
        <v>11.16</v>
      </c>
      <c r="G59" s="52">
        <f t="shared" si="1"/>
        <v>477.25</v>
      </c>
      <c r="H59" s="2">
        <f t="shared" si="0"/>
        <v>592.89</v>
      </c>
      <c r="I59" s="155">
        <f t="shared" si="4"/>
        <v>6616.65</v>
      </c>
      <c r="J59" s="44"/>
      <c r="K59" s="45">
        <v>477.25</v>
      </c>
      <c r="L59" s="44"/>
      <c r="M59" s="44"/>
      <c r="N59" s="44"/>
      <c r="O59" s="44"/>
      <c r="P59" s="44"/>
    </row>
    <row r="60" spans="1:16" s="46" customFormat="1" ht="38.25" x14ac:dyDescent="0.25">
      <c r="A60" s="154" t="s">
        <v>325</v>
      </c>
      <c r="B60" s="78" t="s">
        <v>127</v>
      </c>
      <c r="C60" s="78" t="s">
        <v>101</v>
      </c>
      <c r="D60" s="75" t="s">
        <v>71</v>
      </c>
      <c r="E60" s="47" t="s">
        <v>12</v>
      </c>
      <c r="F60" s="74">
        <v>1712.0699</v>
      </c>
      <c r="G60" s="52">
        <f t="shared" si="1"/>
        <v>43.12</v>
      </c>
      <c r="H60" s="2">
        <f t="shared" si="0"/>
        <v>53.57</v>
      </c>
      <c r="I60" s="155">
        <f t="shared" si="4"/>
        <v>91715.58</v>
      </c>
      <c r="J60" s="44"/>
      <c r="K60" s="45">
        <v>43.12</v>
      </c>
      <c r="L60" s="44"/>
      <c r="M60" s="44"/>
      <c r="N60" s="44"/>
      <c r="O60" s="44"/>
      <c r="P60" s="44"/>
    </row>
    <row r="61" spans="1:16" s="46" customFormat="1" ht="38.25" x14ac:dyDescent="0.25">
      <c r="A61" s="154" t="s">
        <v>326</v>
      </c>
      <c r="B61" s="78" t="s">
        <v>127</v>
      </c>
      <c r="C61" s="78" t="s">
        <v>254</v>
      </c>
      <c r="D61" s="75" t="s">
        <v>202</v>
      </c>
      <c r="E61" s="47" t="s">
        <v>13</v>
      </c>
      <c r="F61" s="74">
        <v>1380</v>
      </c>
      <c r="G61" s="52">
        <f t="shared" si="1"/>
        <v>109.41</v>
      </c>
      <c r="H61" s="2">
        <f t="shared" si="0"/>
        <v>135.91999999999999</v>
      </c>
      <c r="I61" s="155">
        <f t="shared" si="4"/>
        <v>187569.6</v>
      </c>
      <c r="J61" s="44"/>
      <c r="K61" s="45">
        <v>109.41</v>
      </c>
      <c r="L61" s="44"/>
      <c r="M61" s="44"/>
      <c r="N61" s="44"/>
      <c r="O61" s="44"/>
      <c r="P61" s="44"/>
    </row>
    <row r="62" spans="1:16" s="53" customFormat="1" x14ac:dyDescent="0.25">
      <c r="A62" s="162" t="s">
        <v>327</v>
      </c>
      <c r="B62" s="163" t="s">
        <v>127</v>
      </c>
      <c r="C62" s="163"/>
      <c r="D62" s="164" t="s">
        <v>169</v>
      </c>
      <c r="E62" s="165"/>
      <c r="F62" s="166"/>
      <c r="G62" s="167"/>
      <c r="H62" s="168"/>
      <c r="I62" s="169">
        <f>SUM(I63:I68)</f>
        <v>4231996.1599999992</v>
      </c>
      <c r="J62" s="1"/>
      <c r="K62" s="5">
        <v>0</v>
      </c>
      <c r="L62" s="1"/>
      <c r="M62" s="1"/>
      <c r="N62" s="1"/>
      <c r="O62" s="1"/>
      <c r="P62" s="1"/>
    </row>
    <row r="63" spans="1:16" s="46" customFormat="1" ht="25.5" x14ac:dyDescent="0.25">
      <c r="A63" s="154" t="s">
        <v>328</v>
      </c>
      <c r="B63" s="78" t="s">
        <v>130</v>
      </c>
      <c r="C63" s="78" t="s">
        <v>255</v>
      </c>
      <c r="D63" s="75" t="s">
        <v>203</v>
      </c>
      <c r="E63" s="47" t="s">
        <v>13</v>
      </c>
      <c r="F63" s="74">
        <v>8928</v>
      </c>
      <c r="G63" s="52">
        <f t="shared" si="1"/>
        <v>32.729999999999997</v>
      </c>
      <c r="H63" s="2">
        <f t="shared" si="0"/>
        <v>40.659999999999997</v>
      </c>
      <c r="I63" s="155">
        <f t="shared" ref="I63:I68" si="5">ROUND(F63*H63,2)</f>
        <v>363012.48</v>
      </c>
      <c r="J63" s="44"/>
      <c r="K63" s="45">
        <v>32.729999999999997</v>
      </c>
      <c r="L63" s="44"/>
      <c r="M63" s="44"/>
      <c r="N63" s="44"/>
      <c r="O63" s="44"/>
      <c r="P63" s="44"/>
    </row>
    <row r="64" spans="1:16" s="46" customFormat="1" ht="25.5" x14ac:dyDescent="0.25">
      <c r="A64" s="154" t="s">
        <v>329</v>
      </c>
      <c r="B64" s="78" t="s">
        <v>130</v>
      </c>
      <c r="C64" s="78" t="s">
        <v>256</v>
      </c>
      <c r="D64" s="75" t="s">
        <v>204</v>
      </c>
      <c r="E64" s="47" t="s">
        <v>13</v>
      </c>
      <c r="F64" s="74">
        <v>8928</v>
      </c>
      <c r="G64" s="52">
        <f t="shared" si="1"/>
        <v>315.02</v>
      </c>
      <c r="H64" s="2">
        <f t="shared" si="0"/>
        <v>391.35</v>
      </c>
      <c r="I64" s="155">
        <f t="shared" si="5"/>
        <v>3493972.8</v>
      </c>
      <c r="J64" s="44"/>
      <c r="K64" s="45">
        <v>315.02</v>
      </c>
      <c r="L64" s="44"/>
      <c r="M64" s="44"/>
      <c r="N64" s="44"/>
      <c r="O64" s="44"/>
      <c r="P64" s="44"/>
    </row>
    <row r="65" spans="1:16" s="46" customFormat="1" ht="38.25" x14ac:dyDescent="0.25">
      <c r="A65" s="154" t="s">
        <v>330</v>
      </c>
      <c r="B65" s="78" t="s">
        <v>130</v>
      </c>
      <c r="C65" s="78" t="s">
        <v>257</v>
      </c>
      <c r="D65" s="75" t="s">
        <v>205</v>
      </c>
      <c r="E65" s="47" t="s">
        <v>133</v>
      </c>
      <c r="F65" s="74">
        <v>496</v>
      </c>
      <c r="G65" s="52">
        <f t="shared" si="1"/>
        <v>598</v>
      </c>
      <c r="H65" s="2">
        <f t="shared" si="0"/>
        <v>742.9</v>
      </c>
      <c r="I65" s="155">
        <f t="shared" si="5"/>
        <v>368478.4</v>
      </c>
      <c r="J65" s="44"/>
      <c r="K65" s="45">
        <v>598</v>
      </c>
      <c r="L65" s="44"/>
      <c r="M65" s="44"/>
      <c r="N65" s="44"/>
      <c r="O65" s="44"/>
      <c r="P65" s="44"/>
    </row>
    <row r="66" spans="1:16" s="46" customFormat="1" ht="38.25" x14ac:dyDescent="0.25">
      <c r="A66" s="154" t="s">
        <v>331</v>
      </c>
      <c r="B66" s="78" t="s">
        <v>127</v>
      </c>
      <c r="C66" s="78" t="s">
        <v>250</v>
      </c>
      <c r="D66" s="75" t="s">
        <v>195</v>
      </c>
      <c r="E66" s="47" t="s">
        <v>53</v>
      </c>
      <c r="F66" s="74">
        <v>100.96000000000001</v>
      </c>
      <c r="G66" s="52">
        <f t="shared" si="1"/>
        <v>7.18</v>
      </c>
      <c r="H66" s="2">
        <f t="shared" si="0"/>
        <v>8.92</v>
      </c>
      <c r="I66" s="155">
        <f t="shared" si="5"/>
        <v>900.56</v>
      </c>
      <c r="J66" s="44"/>
      <c r="K66" s="45">
        <v>7.18</v>
      </c>
      <c r="L66" s="44"/>
      <c r="M66" s="44"/>
      <c r="N66" s="44"/>
      <c r="O66" s="44"/>
      <c r="P66" s="44"/>
    </row>
    <row r="67" spans="1:16" s="46" customFormat="1" ht="25.5" x14ac:dyDescent="0.25">
      <c r="A67" s="154" t="s">
        <v>332</v>
      </c>
      <c r="B67" s="78" t="s">
        <v>127</v>
      </c>
      <c r="C67" s="78" t="s">
        <v>251</v>
      </c>
      <c r="D67" s="75" t="s">
        <v>196</v>
      </c>
      <c r="E67" s="47" t="s">
        <v>54</v>
      </c>
      <c r="F67" s="74">
        <v>969.19899999999996</v>
      </c>
      <c r="G67" s="52">
        <f t="shared" si="1"/>
        <v>2.5299999999999998</v>
      </c>
      <c r="H67" s="2">
        <f t="shared" si="0"/>
        <v>3.14</v>
      </c>
      <c r="I67" s="155">
        <f t="shared" si="5"/>
        <v>3043.28</v>
      </c>
      <c r="J67" s="44"/>
      <c r="K67" s="45">
        <v>2.5299999999999998</v>
      </c>
      <c r="L67" s="44"/>
      <c r="M67" s="44"/>
      <c r="N67" s="44"/>
      <c r="O67" s="44"/>
      <c r="P67" s="44"/>
    </row>
    <row r="68" spans="1:16" s="46" customFormat="1" ht="25.5" x14ac:dyDescent="0.25">
      <c r="A68" s="154" t="s">
        <v>333</v>
      </c>
      <c r="B68" s="78" t="s">
        <v>129</v>
      </c>
      <c r="C68" s="78" t="s">
        <v>95</v>
      </c>
      <c r="D68" s="75" t="s">
        <v>65</v>
      </c>
      <c r="E68" s="47" t="s">
        <v>53</v>
      </c>
      <c r="F68" s="74">
        <v>100.961</v>
      </c>
      <c r="G68" s="52">
        <f t="shared" si="1"/>
        <v>21.95</v>
      </c>
      <c r="H68" s="2">
        <f>ROUND((ROUND(K68-K68*I$7,2)*(1+I$6)),2)</f>
        <v>25.64</v>
      </c>
      <c r="I68" s="155">
        <f t="shared" si="5"/>
        <v>2588.64</v>
      </c>
      <c r="J68" s="44"/>
      <c r="K68" s="45">
        <v>21.95</v>
      </c>
      <c r="L68" s="44"/>
      <c r="M68" s="44"/>
      <c r="N68" s="44"/>
      <c r="O68" s="44"/>
      <c r="P68" s="44"/>
    </row>
    <row r="69" spans="1:16" s="53" customFormat="1" x14ac:dyDescent="0.25">
      <c r="A69" s="162" t="s">
        <v>334</v>
      </c>
      <c r="B69" s="163" t="s">
        <v>127</v>
      </c>
      <c r="C69" s="163"/>
      <c r="D69" s="164" t="s">
        <v>170</v>
      </c>
      <c r="E69" s="165"/>
      <c r="F69" s="166"/>
      <c r="G69" s="167"/>
      <c r="H69" s="168"/>
      <c r="I69" s="169">
        <f>SUM(I70:I75)</f>
        <v>6743751.9500000011</v>
      </c>
      <c r="J69" s="1"/>
      <c r="K69" s="5">
        <v>0</v>
      </c>
      <c r="L69" s="1"/>
      <c r="M69" s="1"/>
      <c r="N69" s="1"/>
      <c r="O69" s="1"/>
      <c r="P69" s="1"/>
    </row>
    <row r="70" spans="1:16" s="46" customFormat="1" ht="51" x14ac:dyDescent="0.25">
      <c r="A70" s="154" t="s">
        <v>335</v>
      </c>
      <c r="B70" s="78" t="s">
        <v>237</v>
      </c>
      <c r="C70" s="78" t="s">
        <v>258</v>
      </c>
      <c r="D70" s="75" t="s">
        <v>206</v>
      </c>
      <c r="E70" s="47" t="s">
        <v>12</v>
      </c>
      <c r="F70" s="74">
        <v>1967.0800099999999</v>
      </c>
      <c r="G70" s="52">
        <f t="shared" si="1"/>
        <v>200.97</v>
      </c>
      <c r="H70" s="2">
        <f t="shared" si="0"/>
        <v>249.67</v>
      </c>
      <c r="I70" s="155">
        <f t="shared" ref="I70:I75" si="6">ROUND(F70*H70,2)</f>
        <v>491120.87</v>
      </c>
      <c r="J70" s="44"/>
      <c r="K70" s="45">
        <v>200.97</v>
      </c>
      <c r="L70" s="44"/>
      <c r="M70" s="44"/>
      <c r="N70" s="44"/>
      <c r="O70" s="44"/>
      <c r="P70" s="44"/>
    </row>
    <row r="71" spans="1:16" s="46" customFormat="1" x14ac:dyDescent="0.25">
      <c r="A71" s="154" t="s">
        <v>336</v>
      </c>
      <c r="B71" s="78" t="s">
        <v>127</v>
      </c>
      <c r="C71" s="78" t="s">
        <v>96</v>
      </c>
      <c r="D71" s="75" t="s">
        <v>66</v>
      </c>
      <c r="E71" s="47" t="s">
        <v>133</v>
      </c>
      <c r="F71" s="74">
        <v>1967</v>
      </c>
      <c r="G71" s="52">
        <f t="shared" si="1"/>
        <v>28.56</v>
      </c>
      <c r="H71" s="2">
        <f t="shared" si="0"/>
        <v>35.479999999999997</v>
      </c>
      <c r="I71" s="155">
        <f t="shared" si="6"/>
        <v>69789.16</v>
      </c>
      <c r="J71" s="44"/>
      <c r="K71" s="45">
        <v>28.56</v>
      </c>
      <c r="L71" s="44"/>
      <c r="M71" s="44"/>
      <c r="N71" s="44"/>
      <c r="O71" s="44"/>
      <c r="P71" s="44"/>
    </row>
    <row r="72" spans="1:16" s="46" customFormat="1" ht="38.25" x14ac:dyDescent="0.25">
      <c r="A72" s="154" t="s">
        <v>337</v>
      </c>
      <c r="B72" s="78" t="s">
        <v>237</v>
      </c>
      <c r="C72" s="78" t="s">
        <v>87</v>
      </c>
      <c r="D72" s="75" t="s">
        <v>207</v>
      </c>
      <c r="E72" s="47" t="s">
        <v>13</v>
      </c>
      <c r="F72" s="74">
        <v>23604.00016</v>
      </c>
      <c r="G72" s="52">
        <f t="shared" si="1"/>
        <v>207.09</v>
      </c>
      <c r="H72" s="2">
        <f t="shared" si="0"/>
        <v>257.27</v>
      </c>
      <c r="I72" s="155">
        <f t="shared" si="6"/>
        <v>6072601.1200000001</v>
      </c>
      <c r="J72" s="44"/>
      <c r="K72" s="45">
        <v>207.09</v>
      </c>
      <c r="L72" s="44"/>
      <c r="M72" s="44"/>
      <c r="N72" s="44"/>
      <c r="O72" s="44"/>
      <c r="P72" s="44"/>
    </row>
    <row r="73" spans="1:16" s="46" customFormat="1" x14ac:dyDescent="0.25">
      <c r="A73" s="154" t="s">
        <v>338</v>
      </c>
      <c r="B73" s="78" t="s">
        <v>237</v>
      </c>
      <c r="C73" s="78" t="s">
        <v>123</v>
      </c>
      <c r="D73" s="75" t="s">
        <v>67</v>
      </c>
      <c r="E73" s="47" t="s">
        <v>133</v>
      </c>
      <c r="F73" s="74">
        <v>80</v>
      </c>
      <c r="G73" s="52">
        <f t="shared" si="1"/>
        <v>28.78</v>
      </c>
      <c r="H73" s="2">
        <f t="shared" si="0"/>
        <v>35.75</v>
      </c>
      <c r="I73" s="155">
        <f t="shared" si="6"/>
        <v>2860</v>
      </c>
      <c r="J73" s="44"/>
      <c r="K73" s="45">
        <v>28.78</v>
      </c>
      <c r="L73" s="44"/>
      <c r="M73" s="44"/>
      <c r="N73" s="44"/>
      <c r="O73" s="44"/>
      <c r="P73" s="44"/>
    </row>
    <row r="74" spans="1:16" s="46" customFormat="1" ht="25.5" x14ac:dyDescent="0.25">
      <c r="A74" s="154" t="s">
        <v>339</v>
      </c>
      <c r="B74" s="78" t="s">
        <v>127</v>
      </c>
      <c r="C74" s="78">
        <v>73417</v>
      </c>
      <c r="D74" s="75" t="s">
        <v>208</v>
      </c>
      <c r="E74" s="47" t="s">
        <v>234</v>
      </c>
      <c r="F74" s="74">
        <v>480</v>
      </c>
      <c r="G74" s="52">
        <f t="shared" si="1"/>
        <v>188.85</v>
      </c>
      <c r="H74" s="2">
        <f>ROUND((ROUND(K74-K74*I$7,2)*(1+I$6)),2)</f>
        <v>220.58</v>
      </c>
      <c r="I74" s="155">
        <f t="shared" si="6"/>
        <v>105878.39999999999</v>
      </c>
      <c r="J74" s="44"/>
      <c r="K74" s="45">
        <v>188.85</v>
      </c>
      <c r="L74" s="44"/>
      <c r="M74" s="44"/>
      <c r="N74" s="44"/>
      <c r="O74" s="44"/>
      <c r="P74" s="44"/>
    </row>
    <row r="75" spans="1:16" s="46" customFormat="1" ht="25.5" x14ac:dyDescent="0.25">
      <c r="A75" s="154" t="s">
        <v>340</v>
      </c>
      <c r="B75" s="78" t="s">
        <v>127</v>
      </c>
      <c r="C75" s="78">
        <v>73395</v>
      </c>
      <c r="D75" s="75" t="s">
        <v>209</v>
      </c>
      <c r="E75" s="47" t="s">
        <v>235</v>
      </c>
      <c r="F75" s="74">
        <v>120</v>
      </c>
      <c r="G75" s="52">
        <f t="shared" si="1"/>
        <v>10.72</v>
      </c>
      <c r="H75" s="2">
        <f>ROUND((ROUND(K75-K75*I$7,2)*(1+I$6)),2)</f>
        <v>12.52</v>
      </c>
      <c r="I75" s="155">
        <f t="shared" si="6"/>
        <v>1502.4</v>
      </c>
      <c r="J75" s="44"/>
      <c r="K75" s="45">
        <v>10.72</v>
      </c>
      <c r="L75" s="44"/>
      <c r="M75" s="44"/>
      <c r="N75" s="44"/>
      <c r="O75" s="44"/>
      <c r="P75" s="44"/>
    </row>
    <row r="76" spans="1:16" s="53" customFormat="1" x14ac:dyDescent="0.25">
      <c r="A76" s="162" t="s">
        <v>341</v>
      </c>
      <c r="B76" s="163" t="s">
        <v>127</v>
      </c>
      <c r="C76" s="163"/>
      <c r="D76" s="164" t="s">
        <v>171</v>
      </c>
      <c r="E76" s="165"/>
      <c r="F76" s="166"/>
      <c r="G76" s="167"/>
      <c r="H76" s="168"/>
      <c r="I76" s="169">
        <f>SUM(I77:I83)</f>
        <v>107785</v>
      </c>
      <c r="J76" s="1"/>
      <c r="K76" s="5">
        <v>0</v>
      </c>
      <c r="L76" s="1"/>
      <c r="M76" s="1"/>
      <c r="N76" s="1"/>
      <c r="O76" s="1"/>
      <c r="P76" s="1"/>
    </row>
    <row r="77" spans="1:16" s="46" customFormat="1" x14ac:dyDescent="0.25">
      <c r="A77" s="154" t="s">
        <v>342</v>
      </c>
      <c r="B77" s="78" t="s">
        <v>130</v>
      </c>
      <c r="C77" s="78" t="s">
        <v>247</v>
      </c>
      <c r="D77" s="75" t="s">
        <v>197</v>
      </c>
      <c r="E77" s="47" t="s">
        <v>13</v>
      </c>
      <c r="F77" s="74">
        <v>306</v>
      </c>
      <c r="G77" s="52">
        <f t="shared" ref="G77:G140" si="7">K77</f>
        <v>156.29</v>
      </c>
      <c r="H77" s="2">
        <f t="shared" ref="H77:H139" si="8">ROUND((ROUND(K77-K77*I$7,2)*(1+I$5)),2)</f>
        <v>194.16</v>
      </c>
      <c r="I77" s="155">
        <f t="shared" ref="I77:I83" si="9">ROUND(F77*H77,2)</f>
        <v>59412.959999999999</v>
      </c>
      <c r="J77" s="44"/>
      <c r="K77" s="45">
        <v>156.29</v>
      </c>
      <c r="L77" s="44"/>
      <c r="M77" s="44"/>
      <c r="N77" s="44"/>
      <c r="O77" s="44"/>
      <c r="P77" s="44"/>
    </row>
    <row r="78" spans="1:16" s="46" customFormat="1" x14ac:dyDescent="0.25">
      <c r="A78" s="154" t="s">
        <v>343</v>
      </c>
      <c r="B78" s="78" t="s">
        <v>127</v>
      </c>
      <c r="C78" s="78" t="s">
        <v>248</v>
      </c>
      <c r="D78" s="75" t="s">
        <v>198</v>
      </c>
      <c r="E78" s="47" t="s">
        <v>134</v>
      </c>
      <c r="F78" s="74">
        <v>2205.1</v>
      </c>
      <c r="G78" s="52">
        <f t="shared" si="7"/>
        <v>8.3000000000000007</v>
      </c>
      <c r="H78" s="2">
        <f t="shared" si="8"/>
        <v>10.31</v>
      </c>
      <c r="I78" s="155">
        <f t="shared" si="9"/>
        <v>22734.58</v>
      </c>
      <c r="J78" s="44"/>
      <c r="K78" s="45">
        <v>8.3000000000000007</v>
      </c>
      <c r="L78" s="44"/>
      <c r="M78" s="44"/>
      <c r="N78" s="44"/>
      <c r="O78" s="44"/>
      <c r="P78" s="44"/>
    </row>
    <row r="79" spans="1:16" s="46" customFormat="1" ht="25.5" x14ac:dyDescent="0.25">
      <c r="A79" s="154" t="s">
        <v>344</v>
      </c>
      <c r="B79" s="78" t="s">
        <v>127</v>
      </c>
      <c r="C79" s="78" t="s">
        <v>249</v>
      </c>
      <c r="D79" s="75" t="s">
        <v>199</v>
      </c>
      <c r="E79" s="47" t="s">
        <v>134</v>
      </c>
      <c r="F79" s="74">
        <v>384</v>
      </c>
      <c r="G79" s="52">
        <f t="shared" si="7"/>
        <v>14.37</v>
      </c>
      <c r="H79" s="2">
        <f t="shared" si="8"/>
        <v>17.850000000000001</v>
      </c>
      <c r="I79" s="155">
        <f t="shared" si="9"/>
        <v>6854.4</v>
      </c>
      <c r="J79" s="44"/>
      <c r="K79" s="45">
        <v>14.37</v>
      </c>
      <c r="L79" s="44"/>
      <c r="M79" s="44"/>
      <c r="N79" s="44"/>
      <c r="O79" s="44"/>
      <c r="P79" s="44"/>
    </row>
    <row r="80" spans="1:16" s="46" customFormat="1" x14ac:dyDescent="0.25">
      <c r="A80" s="154" t="s">
        <v>345</v>
      </c>
      <c r="B80" s="78" t="s">
        <v>131</v>
      </c>
      <c r="C80" s="78" t="s">
        <v>102</v>
      </c>
      <c r="D80" s="75" t="s">
        <v>72</v>
      </c>
      <c r="E80" s="47" t="s">
        <v>133</v>
      </c>
      <c r="F80" s="74">
        <v>0.5</v>
      </c>
      <c r="G80" s="52">
        <f t="shared" si="7"/>
        <v>30000</v>
      </c>
      <c r="H80" s="2">
        <f>ROUND((ROUND(K80-K80*I$7,2)*(1+I$6)),2)</f>
        <v>35040</v>
      </c>
      <c r="I80" s="155">
        <f t="shared" si="9"/>
        <v>17520</v>
      </c>
      <c r="J80" s="44"/>
      <c r="K80" s="45">
        <v>30000</v>
      </c>
      <c r="L80" s="44"/>
      <c r="M80" s="44"/>
      <c r="N80" s="44"/>
      <c r="O80" s="44"/>
      <c r="P80" s="44"/>
    </row>
    <row r="81" spans="1:16" s="46" customFormat="1" ht="38.25" x14ac:dyDescent="0.25">
      <c r="A81" s="154" t="s">
        <v>346</v>
      </c>
      <c r="B81" s="78" t="s">
        <v>127</v>
      </c>
      <c r="C81" s="78" t="s">
        <v>250</v>
      </c>
      <c r="D81" s="75" t="s">
        <v>195</v>
      </c>
      <c r="E81" s="47" t="s">
        <v>53</v>
      </c>
      <c r="F81" s="74">
        <v>19.52</v>
      </c>
      <c r="G81" s="52">
        <f t="shared" si="7"/>
        <v>7.18</v>
      </c>
      <c r="H81" s="2">
        <f t="shared" si="8"/>
        <v>8.92</v>
      </c>
      <c r="I81" s="155">
        <f t="shared" si="9"/>
        <v>174.12</v>
      </c>
      <c r="J81" s="44"/>
      <c r="K81" s="45">
        <v>7.18</v>
      </c>
      <c r="L81" s="44"/>
      <c r="M81" s="44"/>
      <c r="N81" s="44"/>
      <c r="O81" s="44"/>
      <c r="P81" s="44"/>
    </row>
    <row r="82" spans="1:16" s="46" customFormat="1" ht="25.5" x14ac:dyDescent="0.25">
      <c r="A82" s="154" t="s">
        <v>347</v>
      </c>
      <c r="B82" s="78" t="s">
        <v>127</v>
      </c>
      <c r="C82" s="78" t="s">
        <v>251</v>
      </c>
      <c r="D82" s="75" t="s">
        <v>196</v>
      </c>
      <c r="E82" s="47" t="s">
        <v>54</v>
      </c>
      <c r="F82" s="74">
        <v>187.4</v>
      </c>
      <c r="G82" s="52">
        <f t="shared" si="7"/>
        <v>2.5299999999999998</v>
      </c>
      <c r="H82" s="2">
        <f t="shared" si="8"/>
        <v>3.14</v>
      </c>
      <c r="I82" s="155">
        <f t="shared" si="9"/>
        <v>588.44000000000005</v>
      </c>
      <c r="J82" s="44"/>
      <c r="K82" s="45">
        <v>2.5299999999999998</v>
      </c>
      <c r="L82" s="44"/>
      <c r="M82" s="44"/>
      <c r="N82" s="44"/>
      <c r="O82" s="44"/>
      <c r="P82" s="44"/>
    </row>
    <row r="83" spans="1:16" s="46" customFormat="1" ht="25.5" x14ac:dyDescent="0.25">
      <c r="A83" s="154" t="s">
        <v>348</v>
      </c>
      <c r="B83" s="78" t="s">
        <v>129</v>
      </c>
      <c r="C83" s="78" t="s">
        <v>95</v>
      </c>
      <c r="D83" s="75" t="s">
        <v>65</v>
      </c>
      <c r="E83" s="47" t="s">
        <v>53</v>
      </c>
      <c r="F83" s="74">
        <v>19.520099999999999</v>
      </c>
      <c r="G83" s="52">
        <f t="shared" si="7"/>
        <v>21.95</v>
      </c>
      <c r="H83" s="2">
        <f>ROUND((ROUND(K83-K83*I$7,2)*(1+I$6)),2)</f>
        <v>25.64</v>
      </c>
      <c r="I83" s="155">
        <f t="shared" si="9"/>
        <v>500.5</v>
      </c>
      <c r="J83" s="44"/>
      <c r="K83" s="45">
        <v>21.95</v>
      </c>
      <c r="L83" s="44"/>
      <c r="M83" s="44"/>
      <c r="N83" s="44"/>
      <c r="O83" s="44"/>
      <c r="P83" s="44"/>
    </row>
    <row r="84" spans="1:16" s="53" customFormat="1" x14ac:dyDescent="0.25">
      <c r="A84" s="162" t="s">
        <v>349</v>
      </c>
      <c r="B84" s="163" t="s">
        <v>127</v>
      </c>
      <c r="C84" s="163"/>
      <c r="D84" s="164" t="s">
        <v>172</v>
      </c>
      <c r="E84" s="165"/>
      <c r="F84" s="166"/>
      <c r="G84" s="167"/>
      <c r="H84" s="168"/>
      <c r="I84" s="169">
        <f>SUM(I85:I91)</f>
        <v>255624.54</v>
      </c>
      <c r="J84" s="1"/>
      <c r="K84" s="5"/>
      <c r="L84" s="1"/>
      <c r="M84" s="1"/>
      <c r="N84" s="1"/>
      <c r="O84" s="1"/>
      <c r="P84" s="1"/>
    </row>
    <row r="85" spans="1:16" s="46" customFormat="1" x14ac:dyDescent="0.25">
      <c r="A85" s="154" t="s">
        <v>350</v>
      </c>
      <c r="B85" s="78" t="s">
        <v>127</v>
      </c>
      <c r="C85" s="78" t="s">
        <v>98</v>
      </c>
      <c r="D85" s="75" t="s">
        <v>68</v>
      </c>
      <c r="E85" s="47" t="s">
        <v>133</v>
      </c>
      <c r="F85" s="74">
        <v>240</v>
      </c>
      <c r="G85" s="52">
        <f t="shared" si="7"/>
        <v>30.58</v>
      </c>
      <c r="H85" s="2">
        <f t="shared" si="8"/>
        <v>37.99</v>
      </c>
      <c r="I85" s="155">
        <f t="shared" ref="I85:I91" si="10">ROUND(F85*H85,2)</f>
        <v>9117.6</v>
      </c>
      <c r="J85" s="44"/>
      <c r="K85" s="45">
        <v>30.58</v>
      </c>
      <c r="L85" s="44"/>
      <c r="M85" s="44"/>
      <c r="N85" s="44"/>
      <c r="O85" s="44"/>
      <c r="P85" s="44"/>
    </row>
    <row r="86" spans="1:16" s="46" customFormat="1" ht="25.5" x14ac:dyDescent="0.25">
      <c r="A86" s="154" t="s">
        <v>351</v>
      </c>
      <c r="B86" s="78" t="s">
        <v>127</v>
      </c>
      <c r="C86" s="78" t="s">
        <v>99</v>
      </c>
      <c r="D86" s="75" t="s">
        <v>69</v>
      </c>
      <c r="E86" s="47" t="s">
        <v>134</v>
      </c>
      <c r="F86" s="74">
        <v>4442.7001</v>
      </c>
      <c r="G86" s="52">
        <f t="shared" si="7"/>
        <v>12.49</v>
      </c>
      <c r="H86" s="2">
        <f t="shared" si="8"/>
        <v>15.52</v>
      </c>
      <c r="I86" s="155">
        <f t="shared" si="10"/>
        <v>68950.710000000006</v>
      </c>
      <c r="J86" s="44"/>
      <c r="K86" s="45">
        <v>12.49</v>
      </c>
      <c r="L86" s="44"/>
      <c r="M86" s="44"/>
      <c r="N86" s="44"/>
      <c r="O86" s="44"/>
      <c r="P86" s="44"/>
    </row>
    <row r="87" spans="1:16" s="46" customFormat="1" ht="25.5" x14ac:dyDescent="0.25">
      <c r="A87" s="154" t="s">
        <v>352</v>
      </c>
      <c r="B87" s="78" t="s">
        <v>127</v>
      </c>
      <c r="C87" s="78" t="s">
        <v>252</v>
      </c>
      <c r="D87" s="75" t="s">
        <v>200</v>
      </c>
      <c r="E87" s="47" t="s">
        <v>134</v>
      </c>
      <c r="F87" s="74">
        <v>3919.0790000000002</v>
      </c>
      <c r="G87" s="52">
        <f t="shared" si="7"/>
        <v>9.58</v>
      </c>
      <c r="H87" s="2">
        <f t="shared" si="8"/>
        <v>11.9</v>
      </c>
      <c r="I87" s="155">
        <f t="shared" si="10"/>
        <v>46637.04</v>
      </c>
      <c r="J87" s="44"/>
      <c r="K87" s="45">
        <v>9.58</v>
      </c>
      <c r="L87" s="44"/>
      <c r="M87" s="44"/>
      <c r="N87" s="44"/>
      <c r="O87" s="44"/>
      <c r="P87" s="44"/>
    </row>
    <row r="88" spans="1:16" s="46" customFormat="1" ht="25.5" x14ac:dyDescent="0.25">
      <c r="A88" s="154" t="s">
        <v>353</v>
      </c>
      <c r="B88" s="78" t="s">
        <v>127</v>
      </c>
      <c r="C88" s="78" t="s">
        <v>100</v>
      </c>
      <c r="D88" s="75" t="s">
        <v>70</v>
      </c>
      <c r="E88" s="47" t="s">
        <v>53</v>
      </c>
      <c r="F88" s="74">
        <v>77.969989999999996</v>
      </c>
      <c r="G88" s="52">
        <f t="shared" si="7"/>
        <v>679.93</v>
      </c>
      <c r="H88" s="2">
        <f t="shared" si="8"/>
        <v>844.68</v>
      </c>
      <c r="I88" s="155">
        <f t="shared" si="10"/>
        <v>65859.69</v>
      </c>
      <c r="J88" s="44"/>
      <c r="K88" s="45">
        <v>679.93</v>
      </c>
      <c r="L88" s="44"/>
      <c r="M88" s="44"/>
      <c r="N88" s="44"/>
      <c r="O88" s="44"/>
      <c r="P88" s="44"/>
    </row>
    <row r="89" spans="1:16" s="46" customFormat="1" ht="25.5" x14ac:dyDescent="0.25">
      <c r="A89" s="154" t="s">
        <v>354</v>
      </c>
      <c r="B89" s="78" t="s">
        <v>127</v>
      </c>
      <c r="C89" s="78" t="s">
        <v>253</v>
      </c>
      <c r="D89" s="75" t="s">
        <v>201</v>
      </c>
      <c r="E89" s="47" t="s">
        <v>53</v>
      </c>
      <c r="F89" s="74">
        <v>2.2800199999999999</v>
      </c>
      <c r="G89" s="52">
        <f t="shared" si="7"/>
        <v>477.25</v>
      </c>
      <c r="H89" s="2">
        <f t="shared" si="8"/>
        <v>592.89</v>
      </c>
      <c r="I89" s="155">
        <f t="shared" si="10"/>
        <v>1351.8</v>
      </c>
      <c r="J89" s="44"/>
      <c r="K89" s="45">
        <v>477.25</v>
      </c>
      <c r="L89" s="44"/>
      <c r="M89" s="44"/>
      <c r="N89" s="44"/>
      <c r="O89" s="44"/>
      <c r="P89" s="44"/>
    </row>
    <row r="90" spans="1:16" s="46" customFormat="1" ht="38.25" x14ac:dyDescent="0.25">
      <c r="A90" s="154" t="s">
        <v>355</v>
      </c>
      <c r="B90" s="78" t="s">
        <v>127</v>
      </c>
      <c r="C90" s="78" t="s">
        <v>101</v>
      </c>
      <c r="D90" s="75" t="s">
        <v>71</v>
      </c>
      <c r="E90" s="47" t="s">
        <v>12</v>
      </c>
      <c r="F90" s="74">
        <v>428.06990000000002</v>
      </c>
      <c r="G90" s="52">
        <f t="shared" si="7"/>
        <v>43.12</v>
      </c>
      <c r="H90" s="2">
        <f t="shared" si="8"/>
        <v>53.57</v>
      </c>
      <c r="I90" s="155">
        <f t="shared" si="10"/>
        <v>22931.7</v>
      </c>
      <c r="J90" s="44"/>
      <c r="K90" s="45">
        <v>43.12</v>
      </c>
      <c r="L90" s="44"/>
      <c r="M90" s="44"/>
      <c r="N90" s="44"/>
      <c r="O90" s="44"/>
      <c r="P90" s="44"/>
    </row>
    <row r="91" spans="1:16" s="46" customFormat="1" ht="38.25" x14ac:dyDescent="0.25">
      <c r="A91" s="154" t="s">
        <v>356</v>
      </c>
      <c r="B91" s="78" t="s">
        <v>127</v>
      </c>
      <c r="C91" s="78" t="s">
        <v>254</v>
      </c>
      <c r="D91" s="75" t="s">
        <v>202</v>
      </c>
      <c r="E91" s="47" t="s">
        <v>13</v>
      </c>
      <c r="F91" s="74">
        <v>300</v>
      </c>
      <c r="G91" s="52">
        <f t="shared" si="7"/>
        <v>109.41</v>
      </c>
      <c r="H91" s="2">
        <f t="shared" si="8"/>
        <v>135.91999999999999</v>
      </c>
      <c r="I91" s="155">
        <f t="shared" si="10"/>
        <v>40776</v>
      </c>
      <c r="J91" s="44"/>
      <c r="K91" s="45">
        <v>109.41</v>
      </c>
      <c r="L91" s="44"/>
      <c r="M91" s="44"/>
      <c r="N91" s="44"/>
      <c r="O91" s="44"/>
      <c r="P91" s="44"/>
    </row>
    <row r="92" spans="1:16" s="53" customFormat="1" x14ac:dyDescent="0.25">
      <c r="A92" s="162" t="s">
        <v>357</v>
      </c>
      <c r="B92" s="163" t="s">
        <v>127</v>
      </c>
      <c r="C92" s="163"/>
      <c r="D92" s="164" t="s">
        <v>173</v>
      </c>
      <c r="E92" s="165"/>
      <c r="F92" s="166"/>
      <c r="G92" s="167"/>
      <c r="H92" s="168"/>
      <c r="I92" s="169">
        <f>SUM(I93:I98)</f>
        <v>870289.32000000007</v>
      </c>
      <c r="J92" s="1"/>
      <c r="K92" s="5">
        <v>0</v>
      </c>
      <c r="L92" s="1"/>
      <c r="M92" s="1"/>
      <c r="N92" s="1"/>
      <c r="O92" s="1"/>
      <c r="P92" s="1"/>
    </row>
    <row r="93" spans="1:16" s="46" customFormat="1" ht="25.5" x14ac:dyDescent="0.25">
      <c r="A93" s="154" t="s">
        <v>358</v>
      </c>
      <c r="B93" s="78" t="s">
        <v>130</v>
      </c>
      <c r="C93" s="78" t="s">
        <v>255</v>
      </c>
      <c r="D93" s="75" t="s">
        <v>203</v>
      </c>
      <c r="E93" s="47" t="s">
        <v>13</v>
      </c>
      <c r="F93" s="74">
        <v>1836</v>
      </c>
      <c r="G93" s="52">
        <f t="shared" si="7"/>
        <v>32.729999999999997</v>
      </c>
      <c r="H93" s="2">
        <f t="shared" si="8"/>
        <v>40.659999999999997</v>
      </c>
      <c r="I93" s="155">
        <f t="shared" ref="I93:I98" si="11">ROUND(F93*H93,2)</f>
        <v>74651.759999999995</v>
      </c>
      <c r="J93" s="44"/>
      <c r="K93" s="45">
        <v>32.729999999999997</v>
      </c>
      <c r="L93" s="44"/>
      <c r="M93" s="44"/>
      <c r="N93" s="44"/>
      <c r="O93" s="44"/>
      <c r="P93" s="44"/>
    </row>
    <row r="94" spans="1:16" s="46" customFormat="1" ht="25.5" x14ac:dyDescent="0.25">
      <c r="A94" s="154" t="s">
        <v>359</v>
      </c>
      <c r="B94" s="78" t="s">
        <v>130</v>
      </c>
      <c r="C94" s="78" t="s">
        <v>256</v>
      </c>
      <c r="D94" s="75" t="s">
        <v>204</v>
      </c>
      <c r="E94" s="47" t="s">
        <v>13</v>
      </c>
      <c r="F94" s="74">
        <v>1836</v>
      </c>
      <c r="G94" s="52">
        <f t="shared" si="7"/>
        <v>315.02</v>
      </c>
      <c r="H94" s="2">
        <f t="shared" si="8"/>
        <v>391.35</v>
      </c>
      <c r="I94" s="155">
        <f t="shared" si="11"/>
        <v>718518.6</v>
      </c>
      <c r="J94" s="44"/>
      <c r="K94" s="45">
        <v>315.02</v>
      </c>
      <c r="L94" s="44"/>
      <c r="M94" s="44"/>
      <c r="N94" s="44"/>
      <c r="O94" s="44"/>
      <c r="P94" s="44"/>
    </row>
    <row r="95" spans="1:16" s="46" customFormat="1" ht="38.25" x14ac:dyDescent="0.25">
      <c r="A95" s="154" t="s">
        <v>360</v>
      </c>
      <c r="B95" s="78" t="s">
        <v>130</v>
      </c>
      <c r="C95" s="78" t="s">
        <v>257</v>
      </c>
      <c r="D95" s="75" t="s">
        <v>205</v>
      </c>
      <c r="E95" s="47" t="s">
        <v>133</v>
      </c>
      <c r="F95" s="74">
        <v>102</v>
      </c>
      <c r="G95" s="52">
        <f t="shared" si="7"/>
        <v>598</v>
      </c>
      <c r="H95" s="2">
        <f t="shared" si="8"/>
        <v>742.9</v>
      </c>
      <c r="I95" s="155">
        <f t="shared" si="11"/>
        <v>75775.8</v>
      </c>
      <c r="J95" s="44"/>
      <c r="K95" s="45">
        <v>598</v>
      </c>
      <c r="L95" s="44"/>
      <c r="M95" s="44"/>
      <c r="N95" s="44"/>
      <c r="O95" s="44"/>
      <c r="P95" s="44"/>
    </row>
    <row r="96" spans="1:16" s="46" customFormat="1" ht="38.25" x14ac:dyDescent="0.25">
      <c r="A96" s="154" t="s">
        <v>361</v>
      </c>
      <c r="B96" s="78" t="s">
        <v>127</v>
      </c>
      <c r="C96" s="78" t="s">
        <v>250</v>
      </c>
      <c r="D96" s="75" t="s">
        <v>195</v>
      </c>
      <c r="E96" s="47" t="s">
        <v>53</v>
      </c>
      <c r="F96" s="74">
        <v>20.7577</v>
      </c>
      <c r="G96" s="52">
        <f t="shared" si="7"/>
        <v>7.18</v>
      </c>
      <c r="H96" s="2">
        <f t="shared" si="8"/>
        <v>8.92</v>
      </c>
      <c r="I96" s="155">
        <f t="shared" si="11"/>
        <v>185.16</v>
      </c>
      <c r="J96" s="44"/>
      <c r="K96" s="45">
        <v>7.18</v>
      </c>
      <c r="L96" s="44"/>
      <c r="M96" s="44"/>
      <c r="N96" s="44"/>
      <c r="O96" s="44"/>
      <c r="P96" s="44"/>
    </row>
    <row r="97" spans="1:16" s="46" customFormat="1" ht="25.5" x14ac:dyDescent="0.25">
      <c r="A97" s="154" t="s">
        <v>362</v>
      </c>
      <c r="B97" s="78" t="s">
        <v>127</v>
      </c>
      <c r="C97" s="78" t="s">
        <v>251</v>
      </c>
      <c r="D97" s="75" t="s">
        <v>196</v>
      </c>
      <c r="E97" s="47" t="s">
        <v>54</v>
      </c>
      <c r="F97" s="74">
        <v>199.27500000000001</v>
      </c>
      <c r="G97" s="52">
        <f t="shared" si="7"/>
        <v>2.5299999999999998</v>
      </c>
      <c r="H97" s="2">
        <f t="shared" si="8"/>
        <v>3.14</v>
      </c>
      <c r="I97" s="155">
        <f t="shared" si="11"/>
        <v>625.72</v>
      </c>
      <c r="J97" s="44"/>
      <c r="K97" s="45">
        <v>2.5299999999999998</v>
      </c>
      <c r="L97" s="44"/>
      <c r="M97" s="44"/>
      <c r="N97" s="44"/>
      <c r="O97" s="44"/>
      <c r="P97" s="44"/>
    </row>
    <row r="98" spans="1:16" s="46" customFormat="1" ht="25.5" x14ac:dyDescent="0.25">
      <c r="A98" s="154" t="s">
        <v>363</v>
      </c>
      <c r="B98" s="78" t="s">
        <v>129</v>
      </c>
      <c r="C98" s="78" t="s">
        <v>95</v>
      </c>
      <c r="D98" s="75" t="s">
        <v>65</v>
      </c>
      <c r="E98" s="47" t="s">
        <v>53</v>
      </c>
      <c r="F98" s="74">
        <v>20.759899999999998</v>
      </c>
      <c r="G98" s="52">
        <f t="shared" si="7"/>
        <v>21.95</v>
      </c>
      <c r="H98" s="2">
        <f>ROUND((ROUND(K98-K98*I$7,2)*(1+I$6)),2)</f>
        <v>25.64</v>
      </c>
      <c r="I98" s="155">
        <f t="shared" si="11"/>
        <v>532.28</v>
      </c>
      <c r="J98" s="44"/>
      <c r="K98" s="45">
        <v>21.95</v>
      </c>
      <c r="L98" s="44"/>
      <c r="M98" s="44"/>
      <c r="N98" s="44"/>
      <c r="O98" s="44"/>
      <c r="P98" s="44"/>
    </row>
    <row r="99" spans="1:16" s="53" customFormat="1" x14ac:dyDescent="0.25">
      <c r="A99" s="162" t="s">
        <v>364</v>
      </c>
      <c r="B99" s="163" t="s">
        <v>127</v>
      </c>
      <c r="C99" s="163"/>
      <c r="D99" s="164" t="s">
        <v>174</v>
      </c>
      <c r="E99" s="165"/>
      <c r="F99" s="166"/>
      <c r="G99" s="167"/>
      <c r="H99" s="168"/>
      <c r="I99" s="169">
        <f>SUM(I100:I105)</f>
        <v>1607856.7200000002</v>
      </c>
      <c r="J99" s="1"/>
      <c r="K99" s="5">
        <v>0</v>
      </c>
      <c r="L99" s="1"/>
      <c r="M99" s="1"/>
      <c r="N99" s="1"/>
      <c r="O99" s="1"/>
      <c r="P99" s="1"/>
    </row>
    <row r="100" spans="1:16" s="46" customFormat="1" ht="38.25" x14ac:dyDescent="0.25">
      <c r="A100" s="154" t="s">
        <v>365</v>
      </c>
      <c r="B100" s="78" t="s">
        <v>127</v>
      </c>
      <c r="C100" s="78">
        <v>91070</v>
      </c>
      <c r="D100" s="75" t="s">
        <v>210</v>
      </c>
      <c r="E100" s="47" t="s">
        <v>12</v>
      </c>
      <c r="F100" s="74">
        <v>1304.56006</v>
      </c>
      <c r="G100" s="52">
        <f t="shared" si="7"/>
        <v>208.11</v>
      </c>
      <c r="H100" s="2">
        <f t="shared" si="8"/>
        <v>258.54000000000002</v>
      </c>
      <c r="I100" s="155">
        <f t="shared" ref="I100:I105" si="12">ROUND(F100*H100,2)</f>
        <v>337280.96</v>
      </c>
      <c r="J100" s="44"/>
      <c r="K100" s="45">
        <v>208.11</v>
      </c>
      <c r="L100" s="44"/>
      <c r="M100" s="44"/>
      <c r="N100" s="44"/>
      <c r="O100" s="44"/>
      <c r="P100" s="44"/>
    </row>
    <row r="101" spans="1:16" s="46" customFormat="1" x14ac:dyDescent="0.25">
      <c r="A101" s="154" t="s">
        <v>366</v>
      </c>
      <c r="B101" s="78" t="s">
        <v>127</v>
      </c>
      <c r="C101" s="78" t="s">
        <v>96</v>
      </c>
      <c r="D101" s="75" t="s">
        <v>66</v>
      </c>
      <c r="E101" s="47" t="s">
        <v>133</v>
      </c>
      <c r="F101" s="74">
        <v>580</v>
      </c>
      <c r="G101" s="52">
        <f t="shared" si="7"/>
        <v>28.56</v>
      </c>
      <c r="H101" s="2">
        <f t="shared" si="8"/>
        <v>35.479999999999997</v>
      </c>
      <c r="I101" s="155">
        <f t="shared" si="12"/>
        <v>20578.400000000001</v>
      </c>
      <c r="J101" s="44"/>
      <c r="K101" s="45">
        <v>28.56</v>
      </c>
      <c r="L101" s="44"/>
      <c r="M101" s="44"/>
      <c r="N101" s="44"/>
      <c r="O101" s="44"/>
      <c r="P101" s="44"/>
    </row>
    <row r="102" spans="1:16" s="46" customFormat="1" ht="38.25" x14ac:dyDescent="0.25">
      <c r="A102" s="154" t="s">
        <v>367</v>
      </c>
      <c r="B102" s="78" t="s">
        <v>237</v>
      </c>
      <c r="C102" s="78" t="s">
        <v>87</v>
      </c>
      <c r="D102" s="75" t="s">
        <v>207</v>
      </c>
      <c r="E102" s="47" t="s">
        <v>13</v>
      </c>
      <c r="F102" s="74">
        <v>4640</v>
      </c>
      <c r="G102" s="52">
        <f t="shared" si="7"/>
        <v>207.09</v>
      </c>
      <c r="H102" s="2">
        <f t="shared" si="8"/>
        <v>257.27</v>
      </c>
      <c r="I102" s="155">
        <f t="shared" si="12"/>
        <v>1193732.8</v>
      </c>
      <c r="J102" s="44"/>
      <c r="K102" s="45">
        <v>207.09</v>
      </c>
      <c r="L102" s="44"/>
      <c r="M102" s="44"/>
      <c r="N102" s="44"/>
      <c r="O102" s="44"/>
      <c r="P102" s="44"/>
    </row>
    <row r="103" spans="1:16" s="46" customFormat="1" x14ac:dyDescent="0.25">
      <c r="A103" s="154" t="s">
        <v>368</v>
      </c>
      <c r="B103" s="78" t="s">
        <v>237</v>
      </c>
      <c r="C103" s="78" t="s">
        <v>123</v>
      </c>
      <c r="D103" s="75" t="s">
        <v>67</v>
      </c>
      <c r="E103" s="47" t="s">
        <v>133</v>
      </c>
      <c r="F103" s="74">
        <v>65.000200000000007</v>
      </c>
      <c r="G103" s="52">
        <f t="shared" si="7"/>
        <v>28.78</v>
      </c>
      <c r="H103" s="2">
        <f t="shared" si="8"/>
        <v>35.75</v>
      </c>
      <c r="I103" s="155">
        <f t="shared" si="12"/>
        <v>2323.7600000000002</v>
      </c>
      <c r="J103" s="44"/>
      <c r="K103" s="45">
        <v>28.78</v>
      </c>
      <c r="L103" s="44"/>
      <c r="M103" s="44"/>
      <c r="N103" s="44"/>
      <c r="O103" s="44"/>
      <c r="P103" s="44"/>
    </row>
    <row r="104" spans="1:16" s="46" customFormat="1" ht="25.5" x14ac:dyDescent="0.25">
      <c r="A104" s="154" t="s">
        <v>369</v>
      </c>
      <c r="B104" s="78" t="s">
        <v>127</v>
      </c>
      <c r="C104" s="78" t="s">
        <v>259</v>
      </c>
      <c r="D104" s="75" t="s">
        <v>208</v>
      </c>
      <c r="E104" s="47" t="s">
        <v>234</v>
      </c>
      <c r="F104" s="74">
        <v>240</v>
      </c>
      <c r="G104" s="52">
        <f t="shared" si="7"/>
        <v>188.85</v>
      </c>
      <c r="H104" s="2">
        <f>ROUND((ROUND(K104-K104*I$7,2)*(1+I$6)),2)</f>
        <v>220.58</v>
      </c>
      <c r="I104" s="155">
        <f t="shared" si="12"/>
        <v>52939.199999999997</v>
      </c>
      <c r="J104" s="44"/>
      <c r="K104" s="45">
        <v>188.85</v>
      </c>
      <c r="L104" s="44"/>
      <c r="M104" s="44"/>
      <c r="N104" s="44"/>
      <c r="O104" s="44"/>
      <c r="P104" s="44"/>
    </row>
    <row r="105" spans="1:16" s="46" customFormat="1" ht="25.5" x14ac:dyDescent="0.25">
      <c r="A105" s="154" t="s">
        <v>370</v>
      </c>
      <c r="B105" s="78" t="s">
        <v>127</v>
      </c>
      <c r="C105" s="78" t="s">
        <v>260</v>
      </c>
      <c r="D105" s="75" t="s">
        <v>209</v>
      </c>
      <c r="E105" s="47" t="s">
        <v>235</v>
      </c>
      <c r="F105" s="74">
        <v>80</v>
      </c>
      <c r="G105" s="52">
        <f t="shared" si="7"/>
        <v>10.72</v>
      </c>
      <c r="H105" s="2">
        <f>ROUND((ROUND(K105-K105*I$7,2)*(1+I$6)),2)</f>
        <v>12.52</v>
      </c>
      <c r="I105" s="155">
        <f t="shared" si="12"/>
        <v>1001.6</v>
      </c>
      <c r="J105" s="44"/>
      <c r="K105" s="45">
        <v>10.72</v>
      </c>
      <c r="L105" s="44"/>
      <c r="M105" s="44"/>
      <c r="N105" s="44"/>
      <c r="O105" s="44"/>
      <c r="P105" s="44"/>
    </row>
    <row r="106" spans="1:16" s="53" customFormat="1" x14ac:dyDescent="0.25">
      <c r="A106" s="162" t="s">
        <v>371</v>
      </c>
      <c r="B106" s="163" t="s">
        <v>127</v>
      </c>
      <c r="C106" s="163"/>
      <c r="D106" s="164" t="s">
        <v>175</v>
      </c>
      <c r="E106" s="165"/>
      <c r="F106" s="166"/>
      <c r="G106" s="167"/>
      <c r="H106" s="168"/>
      <c r="I106" s="169">
        <f>SUM(I107:I121)</f>
        <v>734023.75999999989</v>
      </c>
      <c r="J106" s="1"/>
      <c r="K106" s="5">
        <v>0</v>
      </c>
      <c r="L106" s="1"/>
      <c r="M106" s="1"/>
      <c r="N106" s="1"/>
      <c r="O106" s="1"/>
      <c r="P106" s="1"/>
    </row>
    <row r="107" spans="1:16" s="46" customFormat="1" x14ac:dyDescent="0.25">
      <c r="A107" s="154" t="s">
        <v>372</v>
      </c>
      <c r="B107" s="78" t="s">
        <v>127</v>
      </c>
      <c r="C107" s="78" t="s">
        <v>112</v>
      </c>
      <c r="D107" s="75" t="s">
        <v>55</v>
      </c>
      <c r="E107" s="47" t="s">
        <v>53</v>
      </c>
      <c r="F107" s="74">
        <v>338.76</v>
      </c>
      <c r="G107" s="52">
        <f t="shared" si="7"/>
        <v>95.92</v>
      </c>
      <c r="H107" s="2">
        <f t="shared" si="8"/>
        <v>119.16</v>
      </c>
      <c r="I107" s="155">
        <f t="shared" ref="I107:I121" si="13">ROUND(F107*H107,2)</f>
        <v>40366.639999999999</v>
      </c>
      <c r="J107" s="44"/>
      <c r="K107" s="45">
        <v>95.92</v>
      </c>
      <c r="L107" s="44"/>
      <c r="M107" s="44"/>
      <c r="N107" s="44"/>
      <c r="O107" s="44"/>
      <c r="P107" s="44"/>
    </row>
    <row r="108" spans="1:16" s="46" customFormat="1" ht="25.5" x14ac:dyDescent="0.25">
      <c r="A108" s="154" t="s">
        <v>373</v>
      </c>
      <c r="B108" s="78" t="s">
        <v>127</v>
      </c>
      <c r="C108" s="78" t="s">
        <v>261</v>
      </c>
      <c r="D108" s="75" t="s">
        <v>211</v>
      </c>
      <c r="E108" s="47" t="s">
        <v>12</v>
      </c>
      <c r="F108" s="74">
        <v>757.54</v>
      </c>
      <c r="G108" s="52">
        <f t="shared" si="7"/>
        <v>7.38</v>
      </c>
      <c r="H108" s="2">
        <f t="shared" si="8"/>
        <v>9.17</v>
      </c>
      <c r="I108" s="155">
        <f t="shared" si="13"/>
        <v>6946.64</v>
      </c>
      <c r="J108" s="44"/>
      <c r="K108" s="45">
        <v>7.38</v>
      </c>
      <c r="L108" s="44"/>
      <c r="M108" s="44"/>
      <c r="N108" s="44"/>
      <c r="O108" s="44"/>
      <c r="P108" s="44"/>
    </row>
    <row r="109" spans="1:16" s="46" customFormat="1" ht="38.25" x14ac:dyDescent="0.25">
      <c r="A109" s="154" t="s">
        <v>374</v>
      </c>
      <c r="B109" s="78" t="s">
        <v>127</v>
      </c>
      <c r="C109" s="78" t="s">
        <v>101</v>
      </c>
      <c r="D109" s="75" t="s">
        <v>71</v>
      </c>
      <c r="E109" s="47" t="s">
        <v>12</v>
      </c>
      <c r="F109" s="74">
        <v>757.54</v>
      </c>
      <c r="G109" s="52">
        <f t="shared" si="7"/>
        <v>43.12</v>
      </c>
      <c r="H109" s="2">
        <f t="shared" si="8"/>
        <v>53.57</v>
      </c>
      <c r="I109" s="155">
        <f t="shared" si="13"/>
        <v>40581.42</v>
      </c>
      <c r="J109" s="44"/>
      <c r="K109" s="45">
        <v>43.12</v>
      </c>
      <c r="L109" s="44"/>
      <c r="M109" s="44"/>
      <c r="N109" s="44"/>
      <c r="O109" s="44"/>
      <c r="P109" s="44"/>
    </row>
    <row r="110" spans="1:16" s="46" customFormat="1" ht="25.5" x14ac:dyDescent="0.25">
      <c r="A110" s="154" t="s">
        <v>375</v>
      </c>
      <c r="B110" s="78" t="s">
        <v>127</v>
      </c>
      <c r="C110" s="78" t="s">
        <v>262</v>
      </c>
      <c r="D110" s="75" t="s">
        <v>212</v>
      </c>
      <c r="E110" s="47" t="s">
        <v>53</v>
      </c>
      <c r="F110" s="74">
        <v>187.75998999999999</v>
      </c>
      <c r="G110" s="52">
        <f t="shared" si="7"/>
        <v>754.55</v>
      </c>
      <c r="H110" s="2">
        <f t="shared" si="8"/>
        <v>937.38</v>
      </c>
      <c r="I110" s="155">
        <f t="shared" si="13"/>
        <v>176002.46</v>
      </c>
      <c r="J110" s="44"/>
      <c r="K110" s="45">
        <v>754.55</v>
      </c>
      <c r="L110" s="44"/>
      <c r="M110" s="44"/>
      <c r="N110" s="44"/>
      <c r="O110" s="44"/>
      <c r="P110" s="44"/>
    </row>
    <row r="111" spans="1:16" s="46" customFormat="1" ht="25.5" x14ac:dyDescent="0.25">
      <c r="A111" s="154" t="s">
        <v>376</v>
      </c>
      <c r="B111" s="78" t="s">
        <v>127</v>
      </c>
      <c r="C111" s="78" t="s">
        <v>263</v>
      </c>
      <c r="D111" s="75" t="s">
        <v>213</v>
      </c>
      <c r="E111" s="47" t="s">
        <v>134</v>
      </c>
      <c r="F111" s="74">
        <v>10489.4</v>
      </c>
      <c r="G111" s="52">
        <f t="shared" si="7"/>
        <v>9.85</v>
      </c>
      <c r="H111" s="2">
        <f t="shared" si="8"/>
        <v>12.24</v>
      </c>
      <c r="I111" s="155">
        <f t="shared" si="13"/>
        <v>128390.26</v>
      </c>
      <c r="J111" s="44"/>
      <c r="K111" s="45">
        <v>9.85</v>
      </c>
      <c r="L111" s="44"/>
      <c r="M111" s="44"/>
      <c r="N111" s="44"/>
      <c r="O111" s="44"/>
      <c r="P111" s="44"/>
    </row>
    <row r="112" spans="1:16" s="46" customFormat="1" ht="38.25" x14ac:dyDescent="0.25">
      <c r="A112" s="154" t="s">
        <v>377</v>
      </c>
      <c r="B112" s="78" t="s">
        <v>237</v>
      </c>
      <c r="C112" s="78" t="s">
        <v>125</v>
      </c>
      <c r="D112" s="75" t="s">
        <v>214</v>
      </c>
      <c r="E112" s="47" t="s">
        <v>13</v>
      </c>
      <c r="F112" s="74">
        <v>167.81998999999999</v>
      </c>
      <c r="G112" s="52">
        <f t="shared" si="7"/>
        <v>264.52999999999997</v>
      </c>
      <c r="H112" s="2">
        <f t="shared" si="8"/>
        <v>328.63</v>
      </c>
      <c r="I112" s="155">
        <f t="shared" si="13"/>
        <v>55150.68</v>
      </c>
      <c r="J112" s="44"/>
      <c r="K112" s="45">
        <v>264.52999999999997</v>
      </c>
      <c r="L112" s="44"/>
      <c r="M112" s="44"/>
      <c r="N112" s="44"/>
      <c r="O112" s="44"/>
      <c r="P112" s="44"/>
    </row>
    <row r="113" spans="1:16" s="46" customFormat="1" ht="25.5" x14ac:dyDescent="0.25">
      <c r="A113" s="154" t="s">
        <v>378</v>
      </c>
      <c r="B113" s="78" t="s">
        <v>127</v>
      </c>
      <c r="C113" s="78" t="s">
        <v>264</v>
      </c>
      <c r="D113" s="75" t="s">
        <v>215</v>
      </c>
      <c r="E113" s="47" t="s">
        <v>13</v>
      </c>
      <c r="F113" s="74">
        <v>638.64</v>
      </c>
      <c r="G113" s="52">
        <f t="shared" si="7"/>
        <v>83.03</v>
      </c>
      <c r="H113" s="2">
        <f t="shared" si="8"/>
        <v>103.15</v>
      </c>
      <c r="I113" s="155">
        <f t="shared" si="13"/>
        <v>65875.72</v>
      </c>
      <c r="J113" s="44"/>
      <c r="K113" s="45">
        <v>83.03</v>
      </c>
      <c r="L113" s="44"/>
      <c r="M113" s="44"/>
      <c r="N113" s="44"/>
      <c r="O113" s="44"/>
      <c r="P113" s="44"/>
    </row>
    <row r="114" spans="1:16" s="46" customFormat="1" ht="25.5" x14ac:dyDescent="0.25">
      <c r="A114" s="154" t="s">
        <v>379</v>
      </c>
      <c r="B114" s="78" t="s">
        <v>127</v>
      </c>
      <c r="C114" s="78" t="s">
        <v>103</v>
      </c>
      <c r="D114" s="75" t="s">
        <v>73</v>
      </c>
      <c r="E114" s="47" t="s">
        <v>13</v>
      </c>
      <c r="F114" s="74">
        <v>299.36</v>
      </c>
      <c r="G114" s="52">
        <f t="shared" si="7"/>
        <v>161.11000000000001</v>
      </c>
      <c r="H114" s="2">
        <f t="shared" si="8"/>
        <v>200.15</v>
      </c>
      <c r="I114" s="155">
        <f t="shared" si="13"/>
        <v>59916.9</v>
      </c>
      <c r="J114" s="44"/>
      <c r="K114" s="45">
        <v>161.11000000000001</v>
      </c>
      <c r="L114" s="44"/>
      <c r="M114" s="44"/>
      <c r="N114" s="44"/>
      <c r="O114" s="44"/>
      <c r="P114" s="44"/>
    </row>
    <row r="115" spans="1:16" s="46" customFormat="1" ht="25.5" x14ac:dyDescent="0.25">
      <c r="A115" s="154" t="s">
        <v>380</v>
      </c>
      <c r="B115" s="78" t="s">
        <v>127</v>
      </c>
      <c r="C115" s="78" t="s">
        <v>104</v>
      </c>
      <c r="D115" s="75" t="s">
        <v>74</v>
      </c>
      <c r="E115" s="47" t="s">
        <v>53</v>
      </c>
      <c r="F115" s="74">
        <v>40.119999999999997</v>
      </c>
      <c r="G115" s="52">
        <f t="shared" si="7"/>
        <v>163.29</v>
      </c>
      <c r="H115" s="2">
        <f t="shared" si="8"/>
        <v>202.86</v>
      </c>
      <c r="I115" s="155">
        <f t="shared" si="13"/>
        <v>8138.74</v>
      </c>
      <c r="J115" s="44"/>
      <c r="K115" s="45">
        <v>163.29</v>
      </c>
      <c r="L115" s="44"/>
      <c r="M115" s="44"/>
      <c r="N115" s="44"/>
      <c r="O115" s="44"/>
      <c r="P115" s="44"/>
    </row>
    <row r="116" spans="1:16" s="46" customFormat="1" x14ac:dyDescent="0.25">
      <c r="A116" s="154" t="s">
        <v>381</v>
      </c>
      <c r="B116" s="78" t="s">
        <v>127</v>
      </c>
      <c r="C116" s="78" t="s">
        <v>106</v>
      </c>
      <c r="D116" s="75" t="s">
        <v>76</v>
      </c>
      <c r="E116" s="47" t="s">
        <v>134</v>
      </c>
      <c r="F116" s="74">
        <v>3056</v>
      </c>
      <c r="G116" s="52">
        <f t="shared" si="7"/>
        <v>18.91</v>
      </c>
      <c r="H116" s="2">
        <f t="shared" si="8"/>
        <v>23.49</v>
      </c>
      <c r="I116" s="155">
        <f t="shared" si="13"/>
        <v>71785.440000000002</v>
      </c>
      <c r="J116" s="44"/>
      <c r="K116" s="45">
        <v>18.91</v>
      </c>
      <c r="L116" s="44"/>
      <c r="M116" s="44"/>
      <c r="N116" s="44"/>
      <c r="O116" s="44"/>
      <c r="P116" s="44"/>
    </row>
    <row r="117" spans="1:16" s="46" customFormat="1" ht="25.5" x14ac:dyDescent="0.25">
      <c r="A117" s="154" t="s">
        <v>382</v>
      </c>
      <c r="B117" s="78" t="s">
        <v>127</v>
      </c>
      <c r="C117" s="78" t="s">
        <v>107</v>
      </c>
      <c r="D117" s="75" t="s">
        <v>77</v>
      </c>
      <c r="E117" s="47" t="s">
        <v>53</v>
      </c>
      <c r="F117" s="74">
        <v>40.120010000000001</v>
      </c>
      <c r="G117" s="52">
        <f t="shared" si="7"/>
        <v>827.05</v>
      </c>
      <c r="H117" s="2">
        <f t="shared" si="8"/>
        <v>1027.44</v>
      </c>
      <c r="I117" s="155">
        <f t="shared" si="13"/>
        <v>41220.9</v>
      </c>
      <c r="J117" s="44"/>
      <c r="K117" s="45">
        <v>827.05</v>
      </c>
      <c r="L117" s="44"/>
      <c r="M117" s="44"/>
      <c r="N117" s="44"/>
      <c r="O117" s="44"/>
      <c r="P117" s="44"/>
    </row>
    <row r="118" spans="1:16" s="46" customFormat="1" ht="25.5" x14ac:dyDescent="0.25">
      <c r="A118" s="154" t="s">
        <v>383</v>
      </c>
      <c r="B118" s="78" t="s">
        <v>127</v>
      </c>
      <c r="C118" s="78" t="s">
        <v>108</v>
      </c>
      <c r="D118" s="75" t="s">
        <v>78</v>
      </c>
      <c r="E118" s="47" t="s">
        <v>12</v>
      </c>
      <c r="F118" s="74">
        <v>133.69990000000001</v>
      </c>
      <c r="G118" s="52">
        <f t="shared" si="7"/>
        <v>46.83</v>
      </c>
      <c r="H118" s="2">
        <f t="shared" si="8"/>
        <v>58.18</v>
      </c>
      <c r="I118" s="155">
        <f t="shared" si="13"/>
        <v>7778.66</v>
      </c>
      <c r="J118" s="44"/>
      <c r="K118" s="45">
        <v>46.83</v>
      </c>
      <c r="L118" s="44"/>
      <c r="M118" s="44"/>
      <c r="N118" s="44"/>
      <c r="O118" s="44"/>
      <c r="P118" s="44"/>
    </row>
    <row r="119" spans="1:16" s="46" customFormat="1" ht="38.25" x14ac:dyDescent="0.25">
      <c r="A119" s="154" t="s">
        <v>384</v>
      </c>
      <c r="B119" s="78" t="s">
        <v>127</v>
      </c>
      <c r="C119" s="78" t="s">
        <v>250</v>
      </c>
      <c r="D119" s="75" t="s">
        <v>195</v>
      </c>
      <c r="E119" s="47" t="s">
        <v>53</v>
      </c>
      <c r="F119" s="74">
        <v>492.54</v>
      </c>
      <c r="G119" s="52">
        <f t="shared" si="7"/>
        <v>7.18</v>
      </c>
      <c r="H119" s="2">
        <f t="shared" si="8"/>
        <v>8.92</v>
      </c>
      <c r="I119" s="155">
        <f t="shared" si="13"/>
        <v>4393.46</v>
      </c>
      <c r="J119" s="44"/>
      <c r="K119" s="45">
        <v>7.18</v>
      </c>
      <c r="L119" s="44"/>
      <c r="M119" s="44"/>
      <c r="N119" s="44"/>
      <c r="O119" s="44"/>
      <c r="P119" s="44"/>
    </row>
    <row r="120" spans="1:16" s="46" customFormat="1" ht="25.5" x14ac:dyDescent="0.25">
      <c r="A120" s="154" t="s">
        <v>385</v>
      </c>
      <c r="B120" s="78" t="s">
        <v>127</v>
      </c>
      <c r="C120" s="78" t="s">
        <v>251</v>
      </c>
      <c r="D120" s="75" t="s">
        <v>196</v>
      </c>
      <c r="E120" s="47" t="s">
        <v>54</v>
      </c>
      <c r="F120" s="74">
        <v>4728.3819999999996</v>
      </c>
      <c r="G120" s="52">
        <f t="shared" si="7"/>
        <v>2.5299999999999998</v>
      </c>
      <c r="H120" s="2">
        <f t="shared" si="8"/>
        <v>3.14</v>
      </c>
      <c r="I120" s="155">
        <f t="shared" si="13"/>
        <v>14847.12</v>
      </c>
      <c r="J120" s="44"/>
      <c r="K120" s="45">
        <v>2.5299999999999998</v>
      </c>
      <c r="L120" s="44"/>
      <c r="M120" s="44"/>
      <c r="N120" s="44"/>
      <c r="O120" s="44"/>
      <c r="P120" s="44"/>
    </row>
    <row r="121" spans="1:16" s="46" customFormat="1" ht="25.5" x14ac:dyDescent="0.25">
      <c r="A121" s="154" t="s">
        <v>386</v>
      </c>
      <c r="B121" s="78" t="s">
        <v>129</v>
      </c>
      <c r="C121" s="78" t="s">
        <v>95</v>
      </c>
      <c r="D121" s="75" t="s">
        <v>65</v>
      </c>
      <c r="E121" s="47" t="s">
        <v>53</v>
      </c>
      <c r="F121" s="74">
        <v>492.53989999999999</v>
      </c>
      <c r="G121" s="52">
        <f t="shared" si="7"/>
        <v>21.95</v>
      </c>
      <c r="H121" s="2">
        <f>ROUND((ROUND(K121-K121*I$7,2)*(1+I$6)),2)</f>
        <v>25.64</v>
      </c>
      <c r="I121" s="155">
        <f t="shared" si="13"/>
        <v>12628.72</v>
      </c>
      <c r="J121" s="44"/>
      <c r="K121" s="45">
        <v>21.95</v>
      </c>
      <c r="L121" s="44"/>
      <c r="M121" s="44"/>
      <c r="N121" s="44"/>
      <c r="O121" s="44"/>
      <c r="P121" s="44"/>
    </row>
    <row r="122" spans="1:16" s="53" customFormat="1" x14ac:dyDescent="0.25">
      <c r="A122" s="162" t="s">
        <v>387</v>
      </c>
      <c r="B122" s="163" t="s">
        <v>127</v>
      </c>
      <c r="C122" s="163"/>
      <c r="D122" s="164" t="s">
        <v>176</v>
      </c>
      <c r="E122" s="165"/>
      <c r="F122" s="166"/>
      <c r="G122" s="167"/>
      <c r="H122" s="168"/>
      <c r="I122" s="169">
        <f>SUM(I123:I144)</f>
        <v>717217.79999999993</v>
      </c>
      <c r="J122" s="1"/>
      <c r="K122" s="5"/>
      <c r="L122" s="1"/>
      <c r="M122" s="1"/>
      <c r="N122" s="1"/>
      <c r="O122" s="1"/>
      <c r="P122" s="1"/>
    </row>
    <row r="123" spans="1:16" s="46" customFormat="1" ht="51" x14ac:dyDescent="0.25">
      <c r="A123" s="154" t="s">
        <v>388</v>
      </c>
      <c r="B123" s="78" t="s">
        <v>127</v>
      </c>
      <c r="C123" s="78" t="s">
        <v>105</v>
      </c>
      <c r="D123" s="75" t="s">
        <v>75</v>
      </c>
      <c r="E123" s="47" t="s">
        <v>53</v>
      </c>
      <c r="F123" s="74">
        <v>641.56100000000004</v>
      </c>
      <c r="G123" s="52">
        <f t="shared" si="7"/>
        <v>11.144</v>
      </c>
      <c r="H123" s="2">
        <f t="shared" si="8"/>
        <v>13.84</v>
      </c>
      <c r="I123" s="155">
        <f t="shared" ref="I123:I144" si="14">ROUND(F123*H123,2)</f>
        <v>8879.2000000000007</v>
      </c>
      <c r="J123" s="44"/>
      <c r="K123" s="45">
        <v>11.144</v>
      </c>
      <c r="L123" s="44"/>
      <c r="M123" s="44"/>
      <c r="N123" s="44"/>
      <c r="O123" s="44"/>
      <c r="P123" s="44"/>
    </row>
    <row r="124" spans="1:16" s="46" customFormat="1" x14ac:dyDescent="0.25">
      <c r="A124" s="154" t="s">
        <v>389</v>
      </c>
      <c r="B124" s="78" t="s">
        <v>127</v>
      </c>
      <c r="C124" s="78" t="s">
        <v>112</v>
      </c>
      <c r="D124" s="75" t="s">
        <v>55</v>
      </c>
      <c r="E124" s="47" t="s">
        <v>53</v>
      </c>
      <c r="F124" s="74">
        <v>497.67989999999998</v>
      </c>
      <c r="G124" s="52">
        <f t="shared" si="7"/>
        <v>95.92</v>
      </c>
      <c r="H124" s="2">
        <f t="shared" si="8"/>
        <v>119.16</v>
      </c>
      <c r="I124" s="155">
        <f t="shared" si="14"/>
        <v>59303.54</v>
      </c>
      <c r="J124" s="44"/>
      <c r="K124" s="45">
        <v>95.92</v>
      </c>
      <c r="L124" s="44"/>
      <c r="M124" s="44"/>
      <c r="N124" s="44"/>
      <c r="O124" s="44"/>
      <c r="P124" s="44"/>
    </row>
    <row r="125" spans="1:16" s="46" customFormat="1" ht="25.5" x14ac:dyDescent="0.25">
      <c r="A125" s="154" t="s">
        <v>390</v>
      </c>
      <c r="B125" s="78" t="s">
        <v>128</v>
      </c>
      <c r="C125" s="78" t="s">
        <v>114</v>
      </c>
      <c r="D125" s="75" t="s">
        <v>81</v>
      </c>
      <c r="E125" s="47" t="s">
        <v>13</v>
      </c>
      <c r="F125" s="74">
        <v>276</v>
      </c>
      <c r="G125" s="52">
        <f t="shared" si="7"/>
        <v>511.49</v>
      </c>
      <c r="H125" s="2">
        <f>ROUND((ROUND(K125-K125*I$7,2)*(1+I$6)),2)</f>
        <v>597.41999999999996</v>
      </c>
      <c r="I125" s="155">
        <f t="shared" si="14"/>
        <v>164887.92000000001</v>
      </c>
      <c r="J125" s="44"/>
      <c r="K125" s="45">
        <v>511.49</v>
      </c>
      <c r="L125" s="44"/>
      <c r="M125" s="44"/>
      <c r="N125" s="44"/>
      <c r="O125" s="44"/>
      <c r="P125" s="44"/>
    </row>
    <row r="126" spans="1:16" s="46" customFormat="1" ht="38.25" x14ac:dyDescent="0.25">
      <c r="A126" s="154" t="s">
        <v>391</v>
      </c>
      <c r="B126" s="78" t="s">
        <v>127</v>
      </c>
      <c r="C126" s="78" t="s">
        <v>113</v>
      </c>
      <c r="D126" s="75" t="s">
        <v>80</v>
      </c>
      <c r="E126" s="47" t="s">
        <v>13</v>
      </c>
      <c r="F126" s="74">
        <v>276</v>
      </c>
      <c r="G126" s="52">
        <f t="shared" si="7"/>
        <v>18</v>
      </c>
      <c r="H126" s="2">
        <f t="shared" si="8"/>
        <v>22.36</v>
      </c>
      <c r="I126" s="155">
        <f t="shared" si="14"/>
        <v>6171.36</v>
      </c>
      <c r="J126" s="44"/>
      <c r="K126" s="45">
        <v>18</v>
      </c>
      <c r="L126" s="44"/>
      <c r="M126" s="44"/>
      <c r="N126" s="44"/>
      <c r="O126" s="44"/>
      <c r="P126" s="44"/>
    </row>
    <row r="127" spans="1:16" s="46" customFormat="1" ht="25.5" x14ac:dyDescent="0.25">
      <c r="A127" s="154" t="s">
        <v>392</v>
      </c>
      <c r="B127" s="78" t="s">
        <v>128</v>
      </c>
      <c r="C127" s="78" t="s">
        <v>116</v>
      </c>
      <c r="D127" s="75" t="s">
        <v>83</v>
      </c>
      <c r="E127" s="47" t="s">
        <v>13</v>
      </c>
      <c r="F127" s="74">
        <v>103</v>
      </c>
      <c r="G127" s="52">
        <f t="shared" si="7"/>
        <v>345.82</v>
      </c>
      <c r="H127" s="2">
        <f>ROUND((ROUND(K127-K127*I$7,2)*(1+I$6)),2)</f>
        <v>403.92</v>
      </c>
      <c r="I127" s="155">
        <f t="shared" si="14"/>
        <v>41603.760000000002</v>
      </c>
      <c r="J127" s="44"/>
      <c r="K127" s="45">
        <v>345.82</v>
      </c>
      <c r="L127" s="44"/>
      <c r="M127" s="44"/>
      <c r="N127" s="44"/>
      <c r="O127" s="44"/>
      <c r="P127" s="44"/>
    </row>
    <row r="128" spans="1:16" s="46" customFormat="1" ht="38.25" x14ac:dyDescent="0.25">
      <c r="A128" s="154" t="s">
        <v>393</v>
      </c>
      <c r="B128" s="78" t="s">
        <v>127</v>
      </c>
      <c r="C128" s="78" t="s">
        <v>115</v>
      </c>
      <c r="D128" s="75" t="s">
        <v>82</v>
      </c>
      <c r="E128" s="47" t="s">
        <v>13</v>
      </c>
      <c r="F128" s="74">
        <v>103</v>
      </c>
      <c r="G128" s="52">
        <f t="shared" si="7"/>
        <v>3.98</v>
      </c>
      <c r="H128" s="2">
        <f t="shared" si="8"/>
        <v>4.9400000000000004</v>
      </c>
      <c r="I128" s="155">
        <f t="shared" si="14"/>
        <v>508.82</v>
      </c>
      <c r="J128" s="44"/>
      <c r="K128" s="45">
        <v>3.98</v>
      </c>
      <c r="L128" s="44"/>
      <c r="M128" s="44"/>
      <c r="N128" s="44"/>
      <c r="O128" s="44"/>
      <c r="P128" s="44"/>
    </row>
    <row r="129" spans="1:16" s="46" customFormat="1" ht="25.5" x14ac:dyDescent="0.25">
      <c r="A129" s="154" t="s">
        <v>394</v>
      </c>
      <c r="B129" s="78" t="s">
        <v>127</v>
      </c>
      <c r="C129" s="78" t="s">
        <v>265</v>
      </c>
      <c r="D129" s="75" t="s">
        <v>216</v>
      </c>
      <c r="E129" s="47" t="s">
        <v>12</v>
      </c>
      <c r="F129" s="74">
        <v>350.16</v>
      </c>
      <c r="G129" s="52">
        <f t="shared" si="7"/>
        <v>43.27</v>
      </c>
      <c r="H129" s="2">
        <f t="shared" si="8"/>
        <v>53.75</v>
      </c>
      <c r="I129" s="155">
        <f t="shared" si="14"/>
        <v>18821.099999999999</v>
      </c>
      <c r="J129" s="44"/>
      <c r="K129" s="45">
        <v>43.27</v>
      </c>
      <c r="L129" s="44"/>
      <c r="M129" s="44"/>
      <c r="N129" s="44"/>
      <c r="O129" s="44"/>
      <c r="P129" s="44"/>
    </row>
    <row r="130" spans="1:16" s="46" customFormat="1" x14ac:dyDescent="0.25">
      <c r="A130" s="154" t="s">
        <v>395</v>
      </c>
      <c r="B130" s="78" t="s">
        <v>127</v>
      </c>
      <c r="C130" s="78" t="s">
        <v>266</v>
      </c>
      <c r="D130" s="75" t="s">
        <v>217</v>
      </c>
      <c r="E130" s="47" t="s">
        <v>53</v>
      </c>
      <c r="F130" s="74">
        <v>382.5</v>
      </c>
      <c r="G130" s="52">
        <f t="shared" si="7"/>
        <v>148.94</v>
      </c>
      <c r="H130" s="2">
        <f t="shared" si="8"/>
        <v>185.03</v>
      </c>
      <c r="I130" s="155">
        <f t="shared" si="14"/>
        <v>70773.98</v>
      </c>
      <c r="J130" s="44"/>
      <c r="K130" s="45">
        <v>148.94</v>
      </c>
      <c r="L130" s="44"/>
      <c r="M130" s="44"/>
      <c r="N130" s="44"/>
      <c r="O130" s="44"/>
      <c r="P130" s="44"/>
    </row>
    <row r="131" spans="1:16" s="46" customFormat="1" ht="25.5" x14ac:dyDescent="0.25">
      <c r="A131" s="154" t="s">
        <v>396</v>
      </c>
      <c r="B131" s="78" t="s">
        <v>127</v>
      </c>
      <c r="C131" s="78" t="s">
        <v>251</v>
      </c>
      <c r="D131" s="75" t="s">
        <v>196</v>
      </c>
      <c r="E131" s="47" t="s">
        <v>54</v>
      </c>
      <c r="F131" s="74">
        <v>2333.2600000000002</v>
      </c>
      <c r="G131" s="52">
        <f t="shared" si="7"/>
        <v>2.5299999999999998</v>
      </c>
      <c r="H131" s="2">
        <f t="shared" si="8"/>
        <v>3.14</v>
      </c>
      <c r="I131" s="155">
        <f t="shared" si="14"/>
        <v>7326.44</v>
      </c>
      <c r="J131" s="44"/>
      <c r="K131" s="45">
        <v>2.5299999999999998</v>
      </c>
      <c r="L131" s="44"/>
      <c r="M131" s="44"/>
      <c r="N131" s="44"/>
      <c r="O131" s="44"/>
      <c r="P131" s="44"/>
    </row>
    <row r="132" spans="1:16" s="46" customFormat="1" ht="51" x14ac:dyDescent="0.25">
      <c r="A132" s="154" t="s">
        <v>397</v>
      </c>
      <c r="B132" s="78" t="s">
        <v>127</v>
      </c>
      <c r="C132" s="78" t="s">
        <v>267</v>
      </c>
      <c r="D132" s="75" t="s">
        <v>218</v>
      </c>
      <c r="E132" s="47" t="s">
        <v>53</v>
      </c>
      <c r="F132" s="74">
        <v>603.7799</v>
      </c>
      <c r="G132" s="52">
        <f t="shared" si="7"/>
        <v>20.100000000000001</v>
      </c>
      <c r="H132" s="2">
        <f t="shared" si="8"/>
        <v>24.97</v>
      </c>
      <c r="I132" s="155">
        <f t="shared" si="14"/>
        <v>15076.38</v>
      </c>
      <c r="J132" s="44"/>
      <c r="K132" s="45">
        <v>20.100000000000001</v>
      </c>
      <c r="L132" s="44"/>
      <c r="M132" s="44"/>
      <c r="N132" s="44"/>
      <c r="O132" s="44"/>
      <c r="P132" s="44"/>
    </row>
    <row r="133" spans="1:16" s="46" customFormat="1" ht="38.25" x14ac:dyDescent="0.25">
      <c r="A133" s="154" t="s">
        <v>398</v>
      </c>
      <c r="B133" s="78" t="s">
        <v>127</v>
      </c>
      <c r="C133" s="78" t="s">
        <v>250</v>
      </c>
      <c r="D133" s="75" t="s">
        <v>195</v>
      </c>
      <c r="E133" s="47" t="s">
        <v>53</v>
      </c>
      <c r="F133" s="74">
        <v>877.24</v>
      </c>
      <c r="G133" s="52">
        <f t="shared" si="7"/>
        <v>7.18</v>
      </c>
      <c r="H133" s="2">
        <f t="shared" si="8"/>
        <v>8.92</v>
      </c>
      <c r="I133" s="155">
        <f t="shared" si="14"/>
        <v>7824.98</v>
      </c>
      <c r="J133" s="44"/>
      <c r="K133" s="45">
        <v>7.18</v>
      </c>
      <c r="L133" s="44"/>
      <c r="M133" s="44"/>
      <c r="N133" s="44"/>
      <c r="O133" s="44"/>
      <c r="P133" s="44"/>
    </row>
    <row r="134" spans="1:16" s="46" customFormat="1" ht="25.5" x14ac:dyDescent="0.25">
      <c r="A134" s="154" t="s">
        <v>399</v>
      </c>
      <c r="B134" s="78" t="s">
        <v>127</v>
      </c>
      <c r="C134" s="78" t="s">
        <v>251</v>
      </c>
      <c r="D134" s="75" t="s">
        <v>196</v>
      </c>
      <c r="E134" s="47" t="s">
        <v>54</v>
      </c>
      <c r="F134" s="74">
        <v>8421.5040000000008</v>
      </c>
      <c r="G134" s="52">
        <f t="shared" si="7"/>
        <v>2.5299999999999998</v>
      </c>
      <c r="H134" s="2">
        <f t="shared" si="8"/>
        <v>3.14</v>
      </c>
      <c r="I134" s="155">
        <f t="shared" si="14"/>
        <v>26443.52</v>
      </c>
      <c r="J134" s="44"/>
      <c r="K134" s="45">
        <v>2.5299999999999998</v>
      </c>
      <c r="L134" s="44"/>
      <c r="M134" s="44"/>
      <c r="N134" s="44"/>
      <c r="O134" s="44"/>
      <c r="P134" s="44"/>
    </row>
    <row r="135" spans="1:16" s="46" customFormat="1" ht="25.5" x14ac:dyDescent="0.25">
      <c r="A135" s="154" t="s">
        <v>400</v>
      </c>
      <c r="B135" s="78" t="s">
        <v>129</v>
      </c>
      <c r="C135" s="78" t="s">
        <v>95</v>
      </c>
      <c r="D135" s="75" t="s">
        <v>65</v>
      </c>
      <c r="E135" s="47" t="s">
        <v>53</v>
      </c>
      <c r="F135" s="74">
        <v>877.24040000000002</v>
      </c>
      <c r="G135" s="52">
        <f t="shared" si="7"/>
        <v>21.954000000000001</v>
      </c>
      <c r="H135" s="2">
        <f>ROUND((ROUND(K135-K135*I$7,2)*(1+I$6)),2)</f>
        <v>25.64</v>
      </c>
      <c r="I135" s="155">
        <f t="shared" si="14"/>
        <v>22492.44</v>
      </c>
      <c r="J135" s="44"/>
      <c r="K135" s="45">
        <v>21.954000000000001</v>
      </c>
      <c r="L135" s="44"/>
      <c r="M135" s="44"/>
      <c r="N135" s="44"/>
      <c r="O135" s="44"/>
      <c r="P135" s="44"/>
    </row>
    <row r="136" spans="1:16" s="46" customFormat="1" ht="25.5" x14ac:dyDescent="0.25">
      <c r="A136" s="154" t="s">
        <v>401</v>
      </c>
      <c r="B136" s="78" t="s">
        <v>130</v>
      </c>
      <c r="C136" s="78" t="s">
        <v>117</v>
      </c>
      <c r="D136" s="75" t="s">
        <v>219</v>
      </c>
      <c r="E136" s="47" t="s">
        <v>133</v>
      </c>
      <c r="F136" s="74">
        <v>8</v>
      </c>
      <c r="G136" s="52">
        <f t="shared" si="7"/>
        <v>4657.3599999999997</v>
      </c>
      <c r="H136" s="2">
        <f t="shared" si="8"/>
        <v>5785.84</v>
      </c>
      <c r="I136" s="155">
        <f t="shared" si="14"/>
        <v>46286.720000000001</v>
      </c>
      <c r="J136" s="44"/>
      <c r="K136" s="45">
        <v>4657.3599999999997</v>
      </c>
      <c r="L136" s="44"/>
      <c r="M136" s="44"/>
      <c r="N136" s="44"/>
      <c r="O136" s="44"/>
      <c r="P136" s="44"/>
    </row>
    <row r="137" spans="1:16" s="46" customFormat="1" ht="25.5" x14ac:dyDescent="0.25">
      <c r="A137" s="154" t="s">
        <v>402</v>
      </c>
      <c r="B137" s="78" t="s">
        <v>130</v>
      </c>
      <c r="C137" s="78" t="s">
        <v>118</v>
      </c>
      <c r="D137" s="75" t="s">
        <v>220</v>
      </c>
      <c r="E137" s="47" t="s">
        <v>133</v>
      </c>
      <c r="F137" s="74">
        <v>2</v>
      </c>
      <c r="G137" s="52">
        <f t="shared" si="7"/>
        <v>5720.49</v>
      </c>
      <c r="H137" s="2">
        <f t="shared" si="8"/>
        <v>7106.56</v>
      </c>
      <c r="I137" s="155">
        <f t="shared" si="14"/>
        <v>14213.12</v>
      </c>
      <c r="J137" s="44"/>
      <c r="K137" s="45">
        <v>5720.49</v>
      </c>
      <c r="L137" s="44"/>
      <c r="M137" s="44"/>
      <c r="N137" s="44"/>
      <c r="O137" s="44"/>
      <c r="P137" s="44"/>
    </row>
    <row r="138" spans="1:16" s="46" customFormat="1" ht="25.5" x14ac:dyDescent="0.25">
      <c r="A138" s="154" t="s">
        <v>403</v>
      </c>
      <c r="B138" s="78" t="s">
        <v>130</v>
      </c>
      <c r="C138" s="78" t="s">
        <v>119</v>
      </c>
      <c r="D138" s="75" t="s">
        <v>221</v>
      </c>
      <c r="E138" s="47" t="s">
        <v>133</v>
      </c>
      <c r="F138" s="74">
        <v>6</v>
      </c>
      <c r="G138" s="52">
        <f t="shared" si="7"/>
        <v>6738.98</v>
      </c>
      <c r="H138" s="2">
        <f t="shared" si="8"/>
        <v>8371.83</v>
      </c>
      <c r="I138" s="155">
        <f t="shared" si="14"/>
        <v>50230.98</v>
      </c>
      <c r="J138" s="44"/>
      <c r="K138" s="45">
        <v>6738.98</v>
      </c>
      <c r="L138" s="44"/>
      <c r="M138" s="44"/>
      <c r="N138" s="44"/>
      <c r="O138" s="44"/>
      <c r="P138" s="44"/>
    </row>
    <row r="139" spans="1:16" s="46" customFormat="1" ht="25.5" x14ac:dyDescent="0.25">
      <c r="A139" s="154" t="s">
        <v>404</v>
      </c>
      <c r="B139" s="78" t="s">
        <v>130</v>
      </c>
      <c r="C139" s="78" t="s">
        <v>120</v>
      </c>
      <c r="D139" s="75" t="s">
        <v>222</v>
      </c>
      <c r="E139" s="47" t="s">
        <v>133</v>
      </c>
      <c r="F139" s="74">
        <v>13</v>
      </c>
      <c r="G139" s="52">
        <f t="shared" si="7"/>
        <v>7695.73</v>
      </c>
      <c r="H139" s="2">
        <f t="shared" si="8"/>
        <v>9560.41</v>
      </c>
      <c r="I139" s="155">
        <f t="shared" si="14"/>
        <v>124285.33</v>
      </c>
      <c r="J139" s="44"/>
      <c r="K139" s="45">
        <v>7695.73</v>
      </c>
      <c r="L139" s="44"/>
      <c r="M139" s="44"/>
      <c r="N139" s="44"/>
      <c r="O139" s="44"/>
      <c r="P139" s="44"/>
    </row>
    <row r="140" spans="1:16" s="46" customFormat="1" ht="25.5" x14ac:dyDescent="0.25">
      <c r="A140" s="154" t="s">
        <v>405</v>
      </c>
      <c r="B140" s="78" t="s">
        <v>130</v>
      </c>
      <c r="C140" s="78" t="s">
        <v>268</v>
      </c>
      <c r="D140" s="75" t="s">
        <v>223</v>
      </c>
      <c r="E140" s="47" t="s">
        <v>133</v>
      </c>
      <c r="F140" s="74">
        <v>1</v>
      </c>
      <c r="G140" s="52">
        <f t="shared" si="7"/>
        <v>1115.67</v>
      </c>
      <c r="H140" s="2">
        <f t="shared" ref="H140:H160" si="15">ROUND((ROUND(K140-K140*I$7,2)*(1+I$5)),2)</f>
        <v>1386</v>
      </c>
      <c r="I140" s="155">
        <f t="shared" si="14"/>
        <v>1386</v>
      </c>
      <c r="J140" s="44"/>
      <c r="K140" s="45">
        <v>1115.67</v>
      </c>
      <c r="L140" s="44"/>
      <c r="M140" s="44"/>
      <c r="N140" s="44"/>
      <c r="O140" s="44"/>
      <c r="P140" s="44"/>
    </row>
    <row r="141" spans="1:16" s="46" customFormat="1" x14ac:dyDescent="0.25">
      <c r="A141" s="154" t="s">
        <v>406</v>
      </c>
      <c r="B141" s="78" t="s">
        <v>130</v>
      </c>
      <c r="C141" s="78" t="s">
        <v>269</v>
      </c>
      <c r="D141" s="75" t="s">
        <v>224</v>
      </c>
      <c r="E141" s="47" t="s">
        <v>133</v>
      </c>
      <c r="F141" s="74">
        <v>2</v>
      </c>
      <c r="G141" s="52">
        <f t="shared" ref="G141:G161" si="16">K141</f>
        <v>2180.79</v>
      </c>
      <c r="H141" s="2">
        <f t="shared" si="15"/>
        <v>2709.2</v>
      </c>
      <c r="I141" s="155">
        <f t="shared" si="14"/>
        <v>5418.4</v>
      </c>
      <c r="J141" s="44"/>
      <c r="K141" s="45">
        <v>2180.79</v>
      </c>
      <c r="L141" s="44"/>
      <c r="M141" s="44"/>
      <c r="N141" s="44"/>
      <c r="O141" s="44"/>
      <c r="P141" s="44"/>
    </row>
    <row r="142" spans="1:16" s="46" customFormat="1" x14ac:dyDescent="0.25">
      <c r="A142" s="154" t="s">
        <v>407</v>
      </c>
      <c r="B142" s="78" t="s">
        <v>130</v>
      </c>
      <c r="C142" s="78" t="s">
        <v>270</v>
      </c>
      <c r="D142" s="75" t="s">
        <v>225</v>
      </c>
      <c r="E142" s="47" t="s">
        <v>133</v>
      </c>
      <c r="F142" s="74">
        <v>4</v>
      </c>
      <c r="G142" s="52">
        <f t="shared" si="16"/>
        <v>2536.41</v>
      </c>
      <c r="H142" s="2">
        <f t="shared" si="15"/>
        <v>3150.98</v>
      </c>
      <c r="I142" s="155">
        <f t="shared" si="14"/>
        <v>12603.92</v>
      </c>
      <c r="J142" s="44"/>
      <c r="K142" s="45">
        <v>2536.41</v>
      </c>
      <c r="L142" s="44"/>
      <c r="M142" s="44"/>
      <c r="N142" s="44"/>
      <c r="O142" s="44"/>
      <c r="P142" s="44"/>
    </row>
    <row r="143" spans="1:16" s="46" customFormat="1" x14ac:dyDescent="0.25">
      <c r="A143" s="154" t="s">
        <v>408</v>
      </c>
      <c r="B143" s="78" t="s">
        <v>130</v>
      </c>
      <c r="C143" s="78" t="s">
        <v>271</v>
      </c>
      <c r="D143" s="75" t="s">
        <v>226</v>
      </c>
      <c r="E143" s="47" t="s">
        <v>133</v>
      </c>
      <c r="F143" s="74">
        <v>6</v>
      </c>
      <c r="G143" s="52">
        <f t="shared" si="16"/>
        <v>1540.08</v>
      </c>
      <c r="H143" s="2">
        <f t="shared" si="15"/>
        <v>1913.24</v>
      </c>
      <c r="I143" s="155">
        <f t="shared" si="14"/>
        <v>11479.44</v>
      </c>
      <c r="J143" s="44"/>
      <c r="K143" s="45">
        <v>1540.08</v>
      </c>
      <c r="L143" s="44"/>
      <c r="M143" s="44"/>
      <c r="N143" s="44"/>
      <c r="O143" s="44"/>
      <c r="P143" s="44"/>
    </row>
    <row r="144" spans="1:16" s="46" customFormat="1" x14ac:dyDescent="0.25">
      <c r="A144" s="154" t="s">
        <v>409</v>
      </c>
      <c r="B144" s="78" t="s">
        <v>130</v>
      </c>
      <c r="C144" s="78" t="s">
        <v>111</v>
      </c>
      <c r="D144" s="75" t="s">
        <v>227</v>
      </c>
      <c r="E144" s="47" t="s">
        <v>133</v>
      </c>
      <c r="F144" s="74">
        <v>1</v>
      </c>
      <c r="G144" s="52">
        <f t="shared" si="16"/>
        <v>966.31</v>
      </c>
      <c r="H144" s="2">
        <f t="shared" si="15"/>
        <v>1200.45</v>
      </c>
      <c r="I144" s="155">
        <f t="shared" si="14"/>
        <v>1200.45</v>
      </c>
      <c r="J144" s="44"/>
      <c r="K144" s="45">
        <v>966.31</v>
      </c>
      <c r="L144" s="44"/>
      <c r="M144" s="44"/>
      <c r="N144" s="44"/>
      <c r="O144" s="44"/>
      <c r="P144" s="44"/>
    </row>
    <row r="145" spans="1:16" s="53" customFormat="1" x14ac:dyDescent="0.25">
      <c r="A145" s="162" t="s">
        <v>410</v>
      </c>
      <c r="B145" s="163" t="s">
        <v>127</v>
      </c>
      <c r="C145" s="163"/>
      <c r="D145" s="164" t="s">
        <v>177</v>
      </c>
      <c r="E145" s="165"/>
      <c r="F145" s="166"/>
      <c r="G145" s="167"/>
      <c r="H145" s="168"/>
      <c r="I145" s="169">
        <f>SUM(I146:I161)</f>
        <v>198149.59000000003</v>
      </c>
      <c r="J145" s="1"/>
      <c r="K145" s="5">
        <v>0</v>
      </c>
      <c r="L145" s="1"/>
      <c r="M145" s="1"/>
      <c r="N145" s="1"/>
      <c r="O145" s="1"/>
      <c r="P145" s="1"/>
    </row>
    <row r="146" spans="1:16" s="46" customFormat="1" x14ac:dyDescent="0.25">
      <c r="A146" s="154" t="s">
        <v>411</v>
      </c>
      <c r="B146" s="78" t="s">
        <v>130</v>
      </c>
      <c r="C146" s="78" t="s">
        <v>272</v>
      </c>
      <c r="D146" s="75" t="s">
        <v>228</v>
      </c>
      <c r="E146" s="47" t="s">
        <v>12</v>
      </c>
      <c r="F146" s="74">
        <v>892.45</v>
      </c>
      <c r="G146" s="52">
        <f t="shared" si="16"/>
        <v>0.08</v>
      </c>
      <c r="H146" s="2">
        <f t="shared" si="15"/>
        <v>0.1</v>
      </c>
      <c r="I146" s="155">
        <f t="shared" ref="I146:I161" si="17">ROUND(F146*H146,2)</f>
        <v>89.25</v>
      </c>
      <c r="J146" s="44"/>
      <c r="K146" s="45">
        <v>0.08</v>
      </c>
      <c r="L146" s="44"/>
      <c r="M146" s="44"/>
      <c r="N146" s="44"/>
      <c r="O146" s="44"/>
      <c r="P146" s="44"/>
    </row>
    <row r="147" spans="1:16" s="46" customFormat="1" ht="63.75" x14ac:dyDescent="0.25">
      <c r="A147" s="154" t="s">
        <v>412</v>
      </c>
      <c r="B147" s="78" t="s">
        <v>236</v>
      </c>
      <c r="C147" s="78" t="s">
        <v>273</v>
      </c>
      <c r="D147" s="75" t="s">
        <v>229</v>
      </c>
      <c r="E147" s="47" t="s">
        <v>53</v>
      </c>
      <c r="F147" s="74">
        <v>133.87</v>
      </c>
      <c r="G147" s="52">
        <f t="shared" si="16"/>
        <v>122.32</v>
      </c>
      <c r="H147" s="2">
        <f t="shared" si="15"/>
        <v>151.96</v>
      </c>
      <c r="I147" s="155">
        <f t="shared" si="17"/>
        <v>20342.89</v>
      </c>
      <c r="J147" s="44"/>
      <c r="K147" s="45">
        <v>122.32</v>
      </c>
      <c r="L147" s="44"/>
      <c r="M147" s="44"/>
      <c r="N147" s="44"/>
      <c r="O147" s="44"/>
      <c r="P147" s="44"/>
    </row>
    <row r="148" spans="1:16" s="46" customFormat="1" ht="25.5" x14ac:dyDescent="0.25">
      <c r="A148" s="154" t="s">
        <v>413</v>
      </c>
      <c r="B148" s="78" t="s">
        <v>127</v>
      </c>
      <c r="C148" s="78" t="s">
        <v>251</v>
      </c>
      <c r="D148" s="75" t="s">
        <v>196</v>
      </c>
      <c r="E148" s="47" t="s">
        <v>54</v>
      </c>
      <c r="F148" s="74">
        <v>816.61</v>
      </c>
      <c r="G148" s="52">
        <f t="shared" si="16"/>
        <v>2.5299999999999998</v>
      </c>
      <c r="H148" s="2">
        <f t="shared" si="15"/>
        <v>3.14</v>
      </c>
      <c r="I148" s="155">
        <f t="shared" si="17"/>
        <v>2564.16</v>
      </c>
      <c r="J148" s="44"/>
      <c r="K148" s="45">
        <v>2.5299999999999998</v>
      </c>
      <c r="L148" s="44"/>
      <c r="M148" s="44"/>
      <c r="N148" s="44"/>
      <c r="O148" s="44"/>
      <c r="P148" s="44"/>
    </row>
    <row r="149" spans="1:16" s="46" customFormat="1" ht="25.5" x14ac:dyDescent="0.25">
      <c r="A149" s="154" t="s">
        <v>414</v>
      </c>
      <c r="B149" s="78" t="s">
        <v>237</v>
      </c>
      <c r="C149" s="78" t="s">
        <v>126</v>
      </c>
      <c r="D149" s="75" t="s">
        <v>85</v>
      </c>
      <c r="E149" s="47" t="s">
        <v>12</v>
      </c>
      <c r="F149" s="74">
        <v>892.45</v>
      </c>
      <c r="G149" s="52">
        <f t="shared" si="16"/>
        <v>7.94</v>
      </c>
      <c r="H149" s="2">
        <f t="shared" si="15"/>
        <v>9.86</v>
      </c>
      <c r="I149" s="155">
        <f t="shared" si="17"/>
        <v>8799.56</v>
      </c>
      <c r="J149" s="44"/>
      <c r="K149" s="45">
        <v>7.94</v>
      </c>
      <c r="L149" s="44"/>
      <c r="M149" s="44"/>
      <c r="N149" s="44"/>
      <c r="O149" s="44"/>
      <c r="P149" s="44"/>
    </row>
    <row r="150" spans="1:16" s="46" customFormat="1" ht="25.5" x14ac:dyDescent="0.25">
      <c r="A150" s="154" t="s">
        <v>415</v>
      </c>
      <c r="B150" s="78" t="s">
        <v>237</v>
      </c>
      <c r="C150" s="78" t="s">
        <v>97</v>
      </c>
      <c r="D150" s="75" t="s">
        <v>86</v>
      </c>
      <c r="E150" s="47" t="s">
        <v>12</v>
      </c>
      <c r="F150" s="74">
        <v>892.45</v>
      </c>
      <c r="G150" s="52">
        <f t="shared" si="16"/>
        <v>2.4500000000000002</v>
      </c>
      <c r="H150" s="2">
        <f t="shared" si="15"/>
        <v>3.04</v>
      </c>
      <c r="I150" s="155">
        <f t="shared" si="17"/>
        <v>2713.05</v>
      </c>
      <c r="J150" s="44"/>
      <c r="K150" s="45">
        <v>2.4500000000000002</v>
      </c>
      <c r="L150" s="44"/>
      <c r="M150" s="44"/>
      <c r="N150" s="44"/>
      <c r="O150" s="44"/>
      <c r="P150" s="44"/>
    </row>
    <row r="151" spans="1:16" s="46" customFormat="1" ht="25.5" x14ac:dyDescent="0.25">
      <c r="A151" s="154" t="s">
        <v>416</v>
      </c>
      <c r="B151" s="78" t="s">
        <v>127</v>
      </c>
      <c r="C151" s="78" t="s">
        <v>274</v>
      </c>
      <c r="D151" s="75" t="s">
        <v>230</v>
      </c>
      <c r="E151" s="47" t="s">
        <v>53</v>
      </c>
      <c r="F151" s="74">
        <v>22.31</v>
      </c>
      <c r="G151" s="52">
        <f t="shared" si="16"/>
        <v>1685.14</v>
      </c>
      <c r="H151" s="2">
        <f t="shared" si="15"/>
        <v>2093.4499999999998</v>
      </c>
      <c r="I151" s="155">
        <f t="shared" si="17"/>
        <v>46704.87</v>
      </c>
      <c r="J151" s="44"/>
      <c r="K151" s="45">
        <v>1685.14</v>
      </c>
      <c r="L151" s="44"/>
      <c r="M151" s="44"/>
      <c r="N151" s="44"/>
      <c r="O151" s="44"/>
      <c r="P151" s="44"/>
    </row>
    <row r="152" spans="1:16" s="46" customFormat="1" ht="25.5" x14ac:dyDescent="0.25">
      <c r="A152" s="154" t="s">
        <v>417</v>
      </c>
      <c r="B152" s="78" t="s">
        <v>127</v>
      </c>
      <c r="C152" s="78">
        <v>95995</v>
      </c>
      <c r="D152" s="75" t="s">
        <v>231</v>
      </c>
      <c r="E152" s="47" t="s">
        <v>53</v>
      </c>
      <c r="F152" s="74">
        <v>22.31</v>
      </c>
      <c r="G152" s="52">
        <f t="shared" si="16"/>
        <v>1946.42</v>
      </c>
      <c r="H152" s="2">
        <f t="shared" si="15"/>
        <v>2418.04</v>
      </c>
      <c r="I152" s="155">
        <f t="shared" si="17"/>
        <v>53946.47</v>
      </c>
      <c r="J152" s="44"/>
      <c r="K152" s="45">
        <v>1946.42</v>
      </c>
      <c r="L152" s="44"/>
      <c r="M152" s="44"/>
      <c r="N152" s="44"/>
      <c r="O152" s="44"/>
      <c r="P152" s="44"/>
    </row>
    <row r="153" spans="1:16" s="46" customFormat="1" ht="38.25" x14ac:dyDescent="0.25">
      <c r="A153" s="154" t="s">
        <v>418</v>
      </c>
      <c r="B153" s="78" t="s">
        <v>127</v>
      </c>
      <c r="C153" s="78" t="s">
        <v>250</v>
      </c>
      <c r="D153" s="75" t="s">
        <v>195</v>
      </c>
      <c r="E153" s="47" t="s">
        <v>53</v>
      </c>
      <c r="F153" s="74">
        <v>44.62</v>
      </c>
      <c r="G153" s="52">
        <f t="shared" si="16"/>
        <v>7.18</v>
      </c>
      <c r="H153" s="2">
        <f t="shared" si="15"/>
        <v>8.92</v>
      </c>
      <c r="I153" s="155">
        <f t="shared" si="17"/>
        <v>398.01</v>
      </c>
      <c r="J153" s="44"/>
      <c r="K153" s="45">
        <v>7.18</v>
      </c>
      <c r="L153" s="44"/>
      <c r="M153" s="44"/>
      <c r="N153" s="44"/>
      <c r="O153" s="44"/>
      <c r="P153" s="44"/>
    </row>
    <row r="154" spans="1:16" s="46" customFormat="1" ht="25.5" x14ac:dyDescent="0.25">
      <c r="A154" s="154" t="s">
        <v>419</v>
      </c>
      <c r="B154" s="78" t="s">
        <v>127</v>
      </c>
      <c r="C154" s="78" t="s">
        <v>251</v>
      </c>
      <c r="D154" s="75" t="s">
        <v>196</v>
      </c>
      <c r="E154" s="47" t="s">
        <v>54</v>
      </c>
      <c r="F154" s="74">
        <v>1325.21</v>
      </c>
      <c r="G154" s="52">
        <f t="shared" si="16"/>
        <v>2.5299999999999998</v>
      </c>
      <c r="H154" s="2">
        <f t="shared" si="15"/>
        <v>3.14</v>
      </c>
      <c r="I154" s="155">
        <f t="shared" si="17"/>
        <v>4161.16</v>
      </c>
      <c r="J154" s="44"/>
      <c r="K154" s="45">
        <v>2.5299999999999998</v>
      </c>
      <c r="L154" s="44"/>
      <c r="M154" s="44"/>
      <c r="N154" s="44"/>
      <c r="O154" s="44"/>
      <c r="P154" s="44"/>
    </row>
    <row r="155" spans="1:16" s="46" customFormat="1" x14ac:dyDescent="0.25">
      <c r="A155" s="154" t="s">
        <v>420</v>
      </c>
      <c r="B155" s="78" t="s">
        <v>130</v>
      </c>
      <c r="C155" s="78" t="s">
        <v>275</v>
      </c>
      <c r="D155" s="75" t="s">
        <v>232</v>
      </c>
      <c r="E155" s="47" t="s">
        <v>13</v>
      </c>
      <c r="F155" s="74">
        <v>175.21</v>
      </c>
      <c r="G155" s="52">
        <f t="shared" si="16"/>
        <v>64.03</v>
      </c>
      <c r="H155" s="2">
        <f t="shared" si="15"/>
        <v>79.540000000000006</v>
      </c>
      <c r="I155" s="155">
        <f t="shared" si="17"/>
        <v>13936.2</v>
      </c>
      <c r="J155" s="44"/>
      <c r="K155" s="45">
        <v>64.03</v>
      </c>
      <c r="L155" s="44"/>
      <c r="M155" s="44"/>
      <c r="N155" s="44"/>
      <c r="O155" s="44"/>
      <c r="P155" s="44"/>
    </row>
    <row r="156" spans="1:16" s="46" customFormat="1" x14ac:dyDescent="0.25">
      <c r="A156" s="154" t="s">
        <v>421</v>
      </c>
      <c r="B156" s="78" t="s">
        <v>130</v>
      </c>
      <c r="C156" s="78" t="s">
        <v>109</v>
      </c>
      <c r="D156" s="75" t="s">
        <v>233</v>
      </c>
      <c r="E156" s="47" t="s">
        <v>13</v>
      </c>
      <c r="F156" s="74">
        <v>381.59</v>
      </c>
      <c r="G156" s="52">
        <f t="shared" si="16"/>
        <v>55.79</v>
      </c>
      <c r="H156" s="2">
        <f t="shared" si="15"/>
        <v>69.31</v>
      </c>
      <c r="I156" s="155">
        <f t="shared" si="17"/>
        <v>26448</v>
      </c>
      <c r="J156" s="44"/>
      <c r="K156" s="45">
        <v>55.79</v>
      </c>
      <c r="L156" s="44"/>
      <c r="M156" s="44"/>
      <c r="N156" s="44"/>
      <c r="O156" s="44"/>
      <c r="P156" s="44"/>
    </row>
    <row r="157" spans="1:16" s="46" customFormat="1" x14ac:dyDescent="0.25">
      <c r="A157" s="154" t="s">
        <v>422</v>
      </c>
      <c r="B157" s="78" t="s">
        <v>127</v>
      </c>
      <c r="C157" s="78" t="s">
        <v>110</v>
      </c>
      <c r="D157" s="75" t="s">
        <v>79</v>
      </c>
      <c r="E157" s="47" t="s">
        <v>13</v>
      </c>
      <c r="F157" s="74">
        <v>556.79999999999995</v>
      </c>
      <c r="G157" s="52">
        <f t="shared" si="16"/>
        <v>1.87</v>
      </c>
      <c r="H157" s="2">
        <f t="shared" si="15"/>
        <v>2.3199999999999998</v>
      </c>
      <c r="I157" s="155">
        <f t="shared" si="17"/>
        <v>1291.78</v>
      </c>
      <c r="J157" s="44"/>
      <c r="K157" s="45">
        <v>1.87</v>
      </c>
      <c r="L157" s="44"/>
      <c r="M157" s="44"/>
      <c r="N157" s="44"/>
      <c r="O157" s="44"/>
      <c r="P157" s="44"/>
    </row>
    <row r="158" spans="1:16" s="46" customFormat="1" ht="25.5" x14ac:dyDescent="0.25">
      <c r="A158" s="154" t="s">
        <v>423</v>
      </c>
      <c r="B158" s="78" t="s">
        <v>127</v>
      </c>
      <c r="C158" s="78" t="s">
        <v>121</v>
      </c>
      <c r="D158" s="75" t="s">
        <v>84</v>
      </c>
      <c r="E158" s="47" t="s">
        <v>53</v>
      </c>
      <c r="F158" s="74">
        <v>178.49</v>
      </c>
      <c r="G158" s="52">
        <f t="shared" si="16"/>
        <v>7.85</v>
      </c>
      <c r="H158" s="2">
        <f t="shared" si="15"/>
        <v>9.75</v>
      </c>
      <c r="I158" s="155">
        <f t="shared" si="17"/>
        <v>1740.28</v>
      </c>
      <c r="J158" s="44"/>
      <c r="K158" s="45">
        <v>7.85</v>
      </c>
      <c r="L158" s="44"/>
      <c r="M158" s="44"/>
      <c r="N158" s="44"/>
      <c r="O158" s="44"/>
      <c r="P158" s="44"/>
    </row>
    <row r="159" spans="1:16" s="46" customFormat="1" ht="38.25" x14ac:dyDescent="0.25">
      <c r="A159" s="154" t="s">
        <v>424</v>
      </c>
      <c r="B159" s="78" t="s">
        <v>127</v>
      </c>
      <c r="C159" s="78" t="s">
        <v>250</v>
      </c>
      <c r="D159" s="75" t="s">
        <v>195</v>
      </c>
      <c r="E159" s="47" t="s">
        <v>53</v>
      </c>
      <c r="F159" s="74">
        <v>232.04</v>
      </c>
      <c r="G159" s="52">
        <f t="shared" si="16"/>
        <v>7.18</v>
      </c>
      <c r="H159" s="2">
        <f t="shared" si="15"/>
        <v>8.92</v>
      </c>
      <c r="I159" s="155">
        <f t="shared" si="17"/>
        <v>2069.8000000000002</v>
      </c>
      <c r="J159" s="44"/>
      <c r="K159" s="45">
        <v>7.18</v>
      </c>
      <c r="L159" s="44"/>
      <c r="M159" s="44"/>
      <c r="N159" s="44"/>
      <c r="O159" s="44"/>
      <c r="P159" s="44"/>
    </row>
    <row r="160" spans="1:16" s="46" customFormat="1" ht="25.5" x14ac:dyDescent="0.25">
      <c r="A160" s="154" t="s">
        <v>425</v>
      </c>
      <c r="B160" s="78" t="s">
        <v>127</v>
      </c>
      <c r="C160" s="78" t="s">
        <v>251</v>
      </c>
      <c r="D160" s="75" t="s">
        <v>196</v>
      </c>
      <c r="E160" s="47" t="s">
        <v>54</v>
      </c>
      <c r="F160" s="74">
        <v>2227.58</v>
      </c>
      <c r="G160" s="52">
        <f t="shared" si="16"/>
        <v>2.5299999999999998</v>
      </c>
      <c r="H160" s="2">
        <f t="shared" si="15"/>
        <v>3.14</v>
      </c>
      <c r="I160" s="155">
        <f t="shared" si="17"/>
        <v>6994.6</v>
      </c>
      <c r="J160" s="44"/>
      <c r="K160" s="45">
        <v>2.5299999999999998</v>
      </c>
      <c r="L160" s="44"/>
      <c r="M160" s="44"/>
      <c r="N160" s="44"/>
      <c r="O160" s="44"/>
      <c r="P160" s="44"/>
    </row>
    <row r="161" spans="1:16" s="46" customFormat="1" ht="25.5" x14ac:dyDescent="0.25">
      <c r="A161" s="154" t="s">
        <v>426</v>
      </c>
      <c r="B161" s="78" t="s">
        <v>129</v>
      </c>
      <c r="C161" s="78" t="s">
        <v>95</v>
      </c>
      <c r="D161" s="75" t="s">
        <v>65</v>
      </c>
      <c r="E161" s="47" t="s">
        <v>53</v>
      </c>
      <c r="F161" s="74">
        <v>232.04</v>
      </c>
      <c r="G161" s="52">
        <f t="shared" si="16"/>
        <v>21.95</v>
      </c>
      <c r="H161" s="2">
        <f>ROUND((ROUND(K161-K161*I$7,2)*(1+I$6)),2)</f>
        <v>25.64</v>
      </c>
      <c r="I161" s="155">
        <f t="shared" si="17"/>
        <v>5949.51</v>
      </c>
      <c r="J161" s="44"/>
      <c r="K161" s="45">
        <v>21.95</v>
      </c>
      <c r="L161" s="44"/>
      <c r="M161" s="44"/>
      <c r="N161" s="44"/>
      <c r="O161" s="44"/>
      <c r="P161" s="44"/>
    </row>
  </sheetData>
  <sheetProtection password="E0DD" sheet="1" selectLockedCells="1"/>
  <protectedRanges>
    <protectedRange algorithmName="SHA-512" hashValue="imIViuRi2NnEXGNHFICOyCD6zDTpVqOmumaIHSQyYdTNWXwOWBGWQlVDsDPrmmL/QQyUG9YwFb62Tffokj8UUw==" saltValue="u7laIWKQlI5wXMHA8R+6GA==" spinCount="100000" sqref="A7" name="Intervalo3"/>
    <protectedRange algorithmName="SHA-512" hashValue="rtssY/sHYn1ndJ7yoSBfD/3TRXRl2ItQgemQlHK8zbrc5ZHU47x9hCbPVDO/KkR41zovKVl992gEYfZRZlQzkg==" saltValue="/d/um3CzxPiz8ZtHG0wtwQ==" spinCount="100000" sqref="A1:I6" name="Intervalo2"/>
    <protectedRange algorithmName="SHA-512" hashValue="2/WNC7/BcjsLwALCIElqHsVWWIWi50bI54V4vHBTEMNxwB+yNCxDqnNdcD/3xmyOx+9RItDtNCxOEktV46TW8w==" saltValue="hobpbENciaQWkzmLSvGPOA==" spinCount="100000" sqref="A57:A89 F8:I10 G11:I161 A8:E56 B57:E62" name="Intervalo1"/>
  </protectedRanges>
  <mergeCells count="10">
    <mergeCell ref="G6:H6"/>
    <mergeCell ref="A9:H9"/>
    <mergeCell ref="A1:I1"/>
    <mergeCell ref="A2:I2"/>
    <mergeCell ref="A3:I3"/>
    <mergeCell ref="A4:I4"/>
    <mergeCell ref="A5:D6"/>
    <mergeCell ref="E5:F6"/>
    <mergeCell ref="G5:H5"/>
    <mergeCell ref="A7:H7"/>
  </mergeCells>
  <printOptions horizontalCentered="1"/>
  <pageMargins left="0.39370078740157483" right="0.51181102362204722" top="0.31496062992125984" bottom="0.31496062992125984" header="0" footer="0"/>
  <pageSetup paperSize="9" scale="63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E09F-0583-478D-B6F9-F7C6761C6619}">
  <dimension ref="A1:J51"/>
  <sheetViews>
    <sheetView view="pageBreakPreview" zoomScale="115" zoomScaleNormal="130" zoomScaleSheetLayoutView="115" workbookViewId="0">
      <selection activeCell="B8" sqref="B8"/>
    </sheetView>
  </sheetViews>
  <sheetFormatPr defaultColWidth="9.140625" defaultRowHeight="12.75" x14ac:dyDescent="0.2"/>
  <cols>
    <col min="1" max="1" width="63.42578125" style="54" customWidth="1"/>
    <col min="2" max="2" width="25.140625" style="54" customWidth="1"/>
    <col min="3" max="16384" width="9.140625" style="54"/>
  </cols>
  <sheetData>
    <row r="1" spans="1:10" ht="24.75" customHeight="1" x14ac:dyDescent="0.2">
      <c r="A1" s="235" t="s">
        <v>49</v>
      </c>
      <c r="B1" s="236"/>
    </row>
    <row r="2" spans="1:10" ht="16.5" customHeight="1" x14ac:dyDescent="0.2">
      <c r="A2" s="237" t="s">
        <v>50</v>
      </c>
      <c r="B2" s="238"/>
    </row>
    <row r="3" spans="1:10" ht="17.25" customHeight="1" x14ac:dyDescent="0.2">
      <c r="A3" s="239" t="s">
        <v>51</v>
      </c>
      <c r="B3" s="240"/>
    </row>
    <row r="4" spans="1:10" x14ac:dyDescent="0.2">
      <c r="A4" s="241" t="str">
        <f>PLANILHA!A5</f>
        <v>OBRA: CONTENÇÃO E  DRENAGEM - RUA JOAQUIM VICENTE GUEDES - GRAMINHA</v>
      </c>
      <c r="B4" s="242"/>
      <c r="C4" s="56"/>
      <c r="D4" s="55"/>
      <c r="E4" s="57"/>
      <c r="F4" s="57"/>
      <c r="G4" s="57"/>
      <c r="H4" s="58"/>
      <c r="I4" s="55"/>
      <c r="J4" s="55"/>
    </row>
    <row r="5" spans="1:10" ht="15.75" x14ac:dyDescent="0.2">
      <c r="A5" s="230" t="s">
        <v>48</v>
      </c>
      <c r="B5" s="231"/>
      <c r="C5" s="56"/>
      <c r="D5" s="55"/>
      <c r="E5" s="57"/>
      <c r="F5" s="57"/>
      <c r="G5" s="57"/>
      <c r="H5" s="58"/>
      <c r="I5" s="55"/>
      <c r="J5" s="55"/>
    </row>
    <row r="6" spans="1:10" x14ac:dyDescent="0.2">
      <c r="A6" s="232" t="s">
        <v>56</v>
      </c>
      <c r="B6" s="232"/>
      <c r="C6" s="59"/>
      <c r="D6" s="55"/>
      <c r="E6" s="57"/>
      <c r="F6" s="57"/>
      <c r="G6" s="57"/>
      <c r="H6" s="58"/>
      <c r="I6" s="55"/>
      <c r="J6" s="55"/>
    </row>
    <row r="7" spans="1:10" x14ac:dyDescent="0.2">
      <c r="A7" s="60" t="s">
        <v>32</v>
      </c>
      <c r="B7" s="60" t="s">
        <v>33</v>
      </c>
      <c r="C7" s="59"/>
      <c r="D7" s="55"/>
      <c r="E7" s="55"/>
      <c r="F7" s="55"/>
      <c r="G7" s="55"/>
      <c r="H7" s="55"/>
      <c r="I7" s="55"/>
      <c r="J7" s="55"/>
    </row>
    <row r="8" spans="1:10" x14ac:dyDescent="0.2">
      <c r="A8" s="61" t="s">
        <v>34</v>
      </c>
      <c r="B8" s="62">
        <v>4.6699999999999998E-2</v>
      </c>
      <c r="C8" s="55"/>
      <c r="D8" s="55"/>
      <c r="E8" s="63"/>
      <c r="F8" s="63"/>
      <c r="G8" s="63"/>
      <c r="H8" s="58"/>
      <c r="I8" s="55"/>
      <c r="J8" s="55"/>
    </row>
    <row r="9" spans="1:10" x14ac:dyDescent="0.2">
      <c r="A9" s="61" t="s">
        <v>35</v>
      </c>
      <c r="B9" s="62">
        <v>1.11E-2</v>
      </c>
      <c r="C9" s="55"/>
      <c r="D9" s="55"/>
      <c r="E9" s="55"/>
      <c r="F9" s="55"/>
      <c r="G9" s="55"/>
      <c r="H9" s="55"/>
      <c r="I9" s="55"/>
      <c r="J9" s="55"/>
    </row>
    <row r="10" spans="1:10" x14ac:dyDescent="0.2">
      <c r="A10" s="61" t="s">
        <v>36</v>
      </c>
      <c r="B10" s="62">
        <v>9.7000000000000003E-3</v>
      </c>
      <c r="C10" s="55"/>
      <c r="D10" s="55"/>
      <c r="E10" s="57"/>
      <c r="F10" s="57"/>
      <c r="G10" s="57"/>
      <c r="H10" s="58"/>
      <c r="I10" s="55"/>
      <c r="J10" s="55"/>
    </row>
    <row r="11" spans="1:10" x14ac:dyDescent="0.2">
      <c r="A11" s="61" t="s">
        <v>37</v>
      </c>
      <c r="B11" s="62">
        <v>7.4000000000000003E-3</v>
      </c>
      <c r="C11" s="55"/>
      <c r="D11" s="55"/>
      <c r="E11" s="55"/>
      <c r="F11" s="55"/>
      <c r="G11" s="55"/>
      <c r="H11" s="55"/>
      <c r="I11" s="55"/>
      <c r="J11" s="55"/>
    </row>
    <row r="12" spans="1:10" x14ac:dyDescent="0.2">
      <c r="A12" s="64"/>
      <c r="B12" s="65">
        <f>SUM(B8:B11)</f>
        <v>7.4900000000000008E-2</v>
      </c>
      <c r="C12" s="55"/>
      <c r="D12" s="55"/>
      <c r="E12" s="55"/>
      <c r="F12" s="55"/>
      <c r="G12" s="55"/>
      <c r="H12" s="55"/>
      <c r="I12" s="55"/>
      <c r="J12" s="55"/>
    </row>
    <row r="13" spans="1:10" x14ac:dyDescent="0.2">
      <c r="A13" s="60" t="s">
        <v>38</v>
      </c>
      <c r="B13" s="60" t="s">
        <v>33</v>
      </c>
      <c r="C13" s="55"/>
      <c r="D13" s="55"/>
      <c r="E13" s="55"/>
      <c r="F13" s="55"/>
      <c r="G13" s="55"/>
      <c r="H13" s="55"/>
      <c r="I13" s="55"/>
      <c r="J13" s="55"/>
    </row>
    <row r="14" spans="1:10" x14ac:dyDescent="0.2">
      <c r="A14" s="61" t="s">
        <v>39</v>
      </c>
      <c r="B14" s="62">
        <v>7.8200000000000006E-2</v>
      </c>
      <c r="C14" s="55"/>
      <c r="D14" s="55"/>
      <c r="E14" s="55"/>
      <c r="F14" s="55"/>
      <c r="G14" s="55"/>
      <c r="H14" s="55"/>
      <c r="I14" s="55"/>
      <c r="J14" s="55"/>
    </row>
    <row r="15" spans="1:10" x14ac:dyDescent="0.2">
      <c r="A15" s="64"/>
      <c r="B15" s="67">
        <f>B14</f>
        <v>7.8200000000000006E-2</v>
      </c>
      <c r="C15" s="55"/>
      <c r="D15" s="55"/>
      <c r="E15" s="55"/>
      <c r="F15" s="55"/>
      <c r="G15" s="55"/>
      <c r="H15" s="55"/>
      <c r="I15" s="55"/>
      <c r="J15" s="55"/>
    </row>
    <row r="16" spans="1:10" x14ac:dyDescent="0.2">
      <c r="A16" s="60" t="s">
        <v>40</v>
      </c>
      <c r="B16" s="60" t="s">
        <v>33</v>
      </c>
      <c r="C16" s="55"/>
      <c r="D16" s="55"/>
      <c r="E16" s="55"/>
      <c r="F16" s="55"/>
      <c r="G16" s="55"/>
      <c r="H16" s="55"/>
      <c r="I16" s="55"/>
      <c r="J16" s="55"/>
    </row>
    <row r="17" spans="1:10" x14ac:dyDescent="0.2">
      <c r="A17" s="61" t="s">
        <v>41</v>
      </c>
      <c r="B17" s="62">
        <v>6.4999999999999997E-3</v>
      </c>
      <c r="C17" s="55"/>
      <c r="D17" s="68"/>
      <c r="E17" s="55"/>
      <c r="F17" s="55"/>
      <c r="G17" s="55"/>
      <c r="H17" s="55"/>
      <c r="I17" s="55"/>
      <c r="J17" s="55"/>
    </row>
    <row r="18" spans="1:10" x14ac:dyDescent="0.2">
      <c r="A18" s="61" t="s">
        <v>42</v>
      </c>
      <c r="B18" s="62">
        <v>0.03</v>
      </c>
      <c r="C18" s="55"/>
      <c r="D18" s="68"/>
      <c r="E18" s="55"/>
      <c r="F18" s="55"/>
      <c r="G18" s="55"/>
      <c r="H18" s="55"/>
      <c r="I18" s="55"/>
      <c r="J18" s="55"/>
    </row>
    <row r="19" spans="1:10" x14ac:dyDescent="0.2">
      <c r="A19" s="61" t="s">
        <v>43</v>
      </c>
      <c r="B19" s="62">
        <v>0.03</v>
      </c>
      <c r="C19" s="55"/>
      <c r="D19" s="68"/>
      <c r="E19" s="55"/>
      <c r="F19" s="55"/>
      <c r="G19" s="55"/>
      <c r="H19" s="55"/>
      <c r="I19" s="55"/>
      <c r="J19" s="55"/>
    </row>
    <row r="20" spans="1:10" x14ac:dyDescent="0.2">
      <c r="A20" s="61" t="s">
        <v>44</v>
      </c>
      <c r="B20" s="69" t="s">
        <v>45</v>
      </c>
      <c r="C20" s="55"/>
      <c r="D20" s="68"/>
      <c r="E20" s="55"/>
      <c r="F20" s="70"/>
      <c r="G20" s="55"/>
      <c r="H20" s="55"/>
      <c r="I20" s="55"/>
      <c r="J20" s="55"/>
    </row>
    <row r="21" spans="1:10" x14ac:dyDescent="0.2">
      <c r="A21" s="64"/>
      <c r="B21" s="71">
        <f>SUM(B17:B20)</f>
        <v>6.6500000000000004E-2</v>
      </c>
      <c r="C21" s="72"/>
      <c r="D21" s="72"/>
      <c r="E21" s="72"/>
      <c r="F21" s="72"/>
      <c r="G21" s="72"/>
      <c r="H21" s="72"/>
      <c r="I21" s="72"/>
      <c r="J21" s="72"/>
    </row>
    <row r="22" spans="1:10" x14ac:dyDescent="0.2">
      <c r="A22" s="233" t="s">
        <v>46</v>
      </c>
      <c r="B22" s="234"/>
      <c r="C22" s="72"/>
      <c r="D22" s="72"/>
      <c r="E22" s="72"/>
      <c r="F22" s="72"/>
      <c r="G22" s="72"/>
      <c r="H22" s="72"/>
      <c r="I22" s="72"/>
      <c r="J22" s="72"/>
    </row>
    <row r="23" spans="1:10" x14ac:dyDescent="0.2">
      <c r="A23" s="64"/>
      <c r="B23" s="66"/>
      <c r="C23" s="72"/>
      <c r="D23" s="72"/>
      <c r="E23" s="72"/>
      <c r="F23" s="72"/>
      <c r="G23" s="72"/>
      <c r="H23" s="72"/>
      <c r="I23" s="72"/>
      <c r="J23" s="72"/>
    </row>
    <row r="24" spans="1:10" x14ac:dyDescent="0.2">
      <c r="A24" s="64"/>
      <c r="B24" s="66"/>
      <c r="C24" s="72"/>
      <c r="D24" s="72"/>
      <c r="E24" s="72"/>
      <c r="F24" s="72"/>
      <c r="G24" s="72"/>
      <c r="H24" s="72"/>
      <c r="I24" s="72"/>
      <c r="J24" s="72"/>
    </row>
    <row r="25" spans="1:10" x14ac:dyDescent="0.2">
      <c r="A25" s="64"/>
      <c r="B25" s="66"/>
      <c r="C25" s="72"/>
      <c r="D25" s="72"/>
      <c r="E25" s="72"/>
      <c r="F25" s="72"/>
      <c r="G25" s="72"/>
      <c r="H25" s="72"/>
      <c r="I25" s="72"/>
      <c r="J25" s="72"/>
    </row>
    <row r="26" spans="1:10" x14ac:dyDescent="0.2">
      <c r="A26" s="64"/>
      <c r="B26" s="66"/>
      <c r="C26" s="72"/>
      <c r="D26" s="72"/>
      <c r="E26" s="72"/>
      <c r="F26" s="72"/>
      <c r="G26" s="72"/>
      <c r="H26" s="72"/>
      <c r="I26" s="72"/>
      <c r="J26" s="72"/>
    </row>
    <row r="27" spans="1:10" x14ac:dyDescent="0.2">
      <c r="A27" s="60" t="s">
        <v>47</v>
      </c>
      <c r="B27" s="73">
        <f>ROUND(((1+(B8+B10+B11))*(1+B9)*(1+B14)/(1-B21)-1),4)</f>
        <v>0.24229999999999999</v>
      </c>
      <c r="C27" s="72"/>
      <c r="D27" s="72"/>
      <c r="E27" s="57"/>
      <c r="F27" s="57"/>
      <c r="G27" s="57"/>
      <c r="H27" s="58"/>
      <c r="I27" s="55"/>
    </row>
    <row r="29" spans="1:10" ht="15.75" x14ac:dyDescent="0.2">
      <c r="A29" s="230" t="s">
        <v>58</v>
      </c>
      <c r="B29" s="231"/>
    </row>
    <row r="30" spans="1:10" x14ac:dyDescent="0.2">
      <c r="A30" s="232" t="s">
        <v>59</v>
      </c>
      <c r="B30" s="232"/>
    </row>
    <row r="31" spans="1:10" x14ac:dyDescent="0.2">
      <c r="A31" s="60" t="s">
        <v>32</v>
      </c>
      <c r="B31" s="60" t="s">
        <v>33</v>
      </c>
    </row>
    <row r="32" spans="1:10" x14ac:dyDescent="0.2">
      <c r="A32" s="61" t="s">
        <v>34</v>
      </c>
      <c r="B32" s="62">
        <v>1.4999999999999999E-2</v>
      </c>
    </row>
    <row r="33" spans="1:2" x14ac:dyDescent="0.2">
      <c r="A33" s="61" t="s">
        <v>35</v>
      </c>
      <c r="B33" s="62">
        <v>8.5000000000000006E-3</v>
      </c>
    </row>
    <row r="34" spans="1:2" x14ac:dyDescent="0.2">
      <c r="A34" s="61" t="s">
        <v>36</v>
      </c>
      <c r="B34" s="62">
        <v>8.5000000000000006E-3</v>
      </c>
    </row>
    <row r="35" spans="1:2" x14ac:dyDescent="0.2">
      <c r="A35" s="61" t="s">
        <v>37</v>
      </c>
      <c r="B35" s="62">
        <v>4.7999999999999996E-3</v>
      </c>
    </row>
    <row r="36" spans="1:2" x14ac:dyDescent="0.2">
      <c r="A36" s="64"/>
      <c r="B36" s="65">
        <f>SUM(B32:B35)</f>
        <v>3.6799999999999999E-2</v>
      </c>
    </row>
    <row r="37" spans="1:2" x14ac:dyDescent="0.2">
      <c r="A37" s="60" t="s">
        <v>38</v>
      </c>
      <c r="B37" s="60" t="s">
        <v>33</v>
      </c>
    </row>
    <row r="38" spans="1:2" x14ac:dyDescent="0.2">
      <c r="A38" s="61" t="s">
        <v>39</v>
      </c>
      <c r="B38" s="62">
        <v>5.1400000000000001E-2</v>
      </c>
    </row>
    <row r="39" spans="1:2" x14ac:dyDescent="0.2">
      <c r="A39" s="64"/>
      <c r="B39" s="67">
        <f>B38</f>
        <v>5.1400000000000001E-2</v>
      </c>
    </row>
    <row r="40" spans="1:2" x14ac:dyDescent="0.2">
      <c r="A40" s="60" t="s">
        <v>40</v>
      </c>
      <c r="B40" s="60" t="s">
        <v>33</v>
      </c>
    </row>
    <row r="41" spans="1:2" x14ac:dyDescent="0.2">
      <c r="A41" s="61" t="s">
        <v>41</v>
      </c>
      <c r="B41" s="62">
        <v>6.4999999999999997E-3</v>
      </c>
    </row>
    <row r="42" spans="1:2" x14ac:dyDescent="0.2">
      <c r="A42" s="61" t="s">
        <v>42</v>
      </c>
      <c r="B42" s="62">
        <v>0.03</v>
      </c>
    </row>
    <row r="43" spans="1:2" x14ac:dyDescent="0.2">
      <c r="A43" s="61" t="s">
        <v>43</v>
      </c>
      <c r="B43" s="62">
        <v>0.03</v>
      </c>
    </row>
    <row r="44" spans="1:2" x14ac:dyDescent="0.2">
      <c r="A44" s="61" t="s">
        <v>44</v>
      </c>
      <c r="B44" s="69" t="s">
        <v>45</v>
      </c>
    </row>
    <row r="45" spans="1:2" x14ac:dyDescent="0.2">
      <c r="A45" s="64"/>
      <c r="B45" s="71">
        <f>SUM(B41:B44)</f>
        <v>6.6500000000000004E-2</v>
      </c>
    </row>
    <row r="46" spans="1:2" x14ac:dyDescent="0.2">
      <c r="A46" s="233" t="s">
        <v>46</v>
      </c>
      <c r="B46" s="234"/>
    </row>
    <row r="47" spans="1:2" x14ac:dyDescent="0.2">
      <c r="A47" s="64"/>
      <c r="B47" s="66"/>
    </row>
    <row r="48" spans="1:2" x14ac:dyDescent="0.2">
      <c r="A48" s="64"/>
      <c r="B48" s="66"/>
    </row>
    <row r="49" spans="1:2" x14ac:dyDescent="0.2">
      <c r="A49" s="64"/>
      <c r="B49" s="66"/>
    </row>
    <row r="50" spans="1:2" x14ac:dyDescent="0.2">
      <c r="A50" s="64"/>
      <c r="B50" s="66"/>
    </row>
    <row r="51" spans="1:2" x14ac:dyDescent="0.2">
      <c r="A51" s="60" t="s">
        <v>47</v>
      </c>
      <c r="B51" s="73">
        <f>ROUND(((1+(B32+B34+B35))*(1+B33)*(1+B38)/(1-B45)-1),4)</f>
        <v>0.16800000000000001</v>
      </c>
    </row>
  </sheetData>
  <mergeCells count="10">
    <mergeCell ref="A1:B1"/>
    <mergeCell ref="A2:B2"/>
    <mergeCell ref="A3:B3"/>
    <mergeCell ref="A5:B5"/>
    <mergeCell ref="A4:B4"/>
    <mergeCell ref="A29:B29"/>
    <mergeCell ref="A30:B30"/>
    <mergeCell ref="A46:B46"/>
    <mergeCell ref="A22:B22"/>
    <mergeCell ref="A6:B6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6"/>
  <sheetViews>
    <sheetView view="pageBreakPreview" zoomScale="85" zoomScaleNormal="85" zoomScaleSheetLayoutView="85" workbookViewId="0">
      <pane ySplit="6" topLeftCell="A46" activePane="bottomLeft" state="frozen"/>
      <selection pane="bottomLeft" activeCell="T76" sqref="T76"/>
    </sheetView>
  </sheetViews>
  <sheetFormatPr defaultColWidth="8.5703125" defaultRowHeight="12.75" x14ac:dyDescent="0.2"/>
  <cols>
    <col min="1" max="1" width="5.42578125" style="21" customWidth="1"/>
    <col min="2" max="2" width="25.28515625" style="21" customWidth="1"/>
    <col min="3" max="3" width="12.42578125" style="21" customWidth="1"/>
    <col min="4" max="4" width="7.7109375" style="21" customWidth="1"/>
    <col min="5" max="7" width="9.7109375" style="21" customWidth="1"/>
    <col min="8" max="13" width="12.28515625" style="21" bestFit="1" customWidth="1"/>
    <col min="14" max="20" width="13.42578125" style="21" bestFit="1" customWidth="1"/>
    <col min="21" max="21" width="12.7109375" style="6" customWidth="1"/>
    <col min="22" max="22" width="5.28515625" style="8" customWidth="1"/>
    <col min="23" max="23" width="13.42578125" style="8" customWidth="1"/>
    <col min="24" max="24" width="6.140625" style="8" customWidth="1"/>
    <col min="25" max="25" width="14.7109375" style="9" customWidth="1"/>
    <col min="26" max="26" width="11" style="10" customWidth="1"/>
    <col min="27" max="27" width="9.7109375" style="10" customWidth="1"/>
    <col min="28" max="250" width="9" style="11" customWidth="1"/>
    <col min="251" max="251" width="5.140625" style="11" customWidth="1"/>
    <col min="252" max="252" width="17.42578125" style="11" customWidth="1"/>
    <col min="253" max="253" width="10.42578125" style="11" customWidth="1"/>
    <col min="254" max="254" width="6.5703125" style="11" customWidth="1"/>
    <col min="255" max="255" width="8.5703125" style="11"/>
    <col min="256" max="256" width="9.85546875" style="11" customWidth="1"/>
    <col min="257" max="257" width="8.5703125" style="11"/>
    <col min="258" max="258" width="9.85546875" style="11" customWidth="1"/>
    <col min="259" max="261" width="8.5703125" style="11"/>
    <col min="262" max="262" width="7.85546875" style="11" bestFit="1" customWidth="1"/>
    <col min="263" max="263" width="29" style="11" customWidth="1"/>
    <col min="264" max="264" width="10" style="11" bestFit="1" customWidth="1"/>
    <col min="265" max="265" width="7" style="11" customWidth="1"/>
    <col min="266" max="266" width="8.42578125" style="11" bestFit="1" customWidth="1"/>
    <col min="267" max="275" width="9.28515625" style="11" bestFit="1" customWidth="1"/>
    <col min="276" max="276" width="11.42578125" style="11" bestFit="1" customWidth="1"/>
    <col min="277" max="277" width="12.7109375" style="11" customWidth="1"/>
    <col min="278" max="278" width="5.28515625" style="11" customWidth="1"/>
    <col min="279" max="279" width="13.42578125" style="11" customWidth="1"/>
    <col min="280" max="280" width="6.140625" style="11" customWidth="1"/>
    <col min="281" max="281" width="14.7109375" style="11" customWidth="1"/>
    <col min="282" max="282" width="11" style="11" customWidth="1"/>
    <col min="283" max="283" width="9.7109375" style="11" customWidth="1"/>
    <col min="284" max="506" width="9" style="11" customWidth="1"/>
    <col min="507" max="507" width="5.140625" style="11" customWidth="1"/>
    <col min="508" max="508" width="17.42578125" style="11" customWidth="1"/>
    <col min="509" max="509" width="10.42578125" style="11" customWidth="1"/>
    <col min="510" max="510" width="6.5703125" style="11" customWidth="1"/>
    <col min="511" max="511" width="8.5703125" style="11"/>
    <col min="512" max="512" width="9.85546875" style="11" customWidth="1"/>
    <col min="513" max="513" width="8.5703125" style="11"/>
    <col min="514" max="514" width="9.85546875" style="11" customWidth="1"/>
    <col min="515" max="517" width="8.5703125" style="11"/>
    <col min="518" max="518" width="7.85546875" style="11" bestFit="1" customWidth="1"/>
    <col min="519" max="519" width="29" style="11" customWidth="1"/>
    <col min="520" max="520" width="10" style="11" bestFit="1" customWidth="1"/>
    <col min="521" max="521" width="7" style="11" customWidth="1"/>
    <col min="522" max="522" width="8.42578125" style="11" bestFit="1" customWidth="1"/>
    <col min="523" max="531" width="9.28515625" style="11" bestFit="1" customWidth="1"/>
    <col min="532" max="532" width="11.42578125" style="11" bestFit="1" customWidth="1"/>
    <col min="533" max="533" width="12.7109375" style="11" customWidth="1"/>
    <col min="534" max="534" width="5.28515625" style="11" customWidth="1"/>
    <col min="535" max="535" width="13.42578125" style="11" customWidth="1"/>
    <col min="536" max="536" width="6.140625" style="11" customWidth="1"/>
    <col min="537" max="537" width="14.7109375" style="11" customWidth="1"/>
    <col min="538" max="538" width="11" style="11" customWidth="1"/>
    <col min="539" max="539" width="9.7109375" style="11" customWidth="1"/>
    <col min="540" max="762" width="9" style="11" customWidth="1"/>
    <col min="763" max="763" width="5.140625" style="11" customWidth="1"/>
    <col min="764" max="764" width="17.42578125" style="11" customWidth="1"/>
    <col min="765" max="765" width="10.42578125" style="11" customWidth="1"/>
    <col min="766" max="766" width="6.5703125" style="11" customWidth="1"/>
    <col min="767" max="767" width="8.5703125" style="11"/>
    <col min="768" max="768" width="9.85546875" style="11" customWidth="1"/>
    <col min="769" max="769" width="8.5703125" style="11"/>
    <col min="770" max="770" width="9.85546875" style="11" customWidth="1"/>
    <col min="771" max="773" width="8.5703125" style="11"/>
    <col min="774" max="774" width="7.85546875" style="11" bestFit="1" customWidth="1"/>
    <col min="775" max="775" width="29" style="11" customWidth="1"/>
    <col min="776" max="776" width="10" style="11" bestFit="1" customWidth="1"/>
    <col min="777" max="777" width="7" style="11" customWidth="1"/>
    <col min="778" max="778" width="8.42578125" style="11" bestFit="1" customWidth="1"/>
    <col min="779" max="787" width="9.28515625" style="11" bestFit="1" customWidth="1"/>
    <col min="788" max="788" width="11.42578125" style="11" bestFit="1" customWidth="1"/>
    <col min="789" max="789" width="12.7109375" style="11" customWidth="1"/>
    <col min="790" max="790" width="5.28515625" style="11" customWidth="1"/>
    <col min="791" max="791" width="13.42578125" style="11" customWidth="1"/>
    <col min="792" max="792" width="6.140625" style="11" customWidth="1"/>
    <col min="793" max="793" width="14.7109375" style="11" customWidth="1"/>
    <col min="794" max="794" width="11" style="11" customWidth="1"/>
    <col min="795" max="795" width="9.7109375" style="11" customWidth="1"/>
    <col min="796" max="1018" width="9" style="11" customWidth="1"/>
    <col min="1019" max="1019" width="5.140625" style="11" customWidth="1"/>
    <col min="1020" max="1020" width="17.42578125" style="11" customWidth="1"/>
    <col min="1021" max="1021" width="10.42578125" style="11" customWidth="1"/>
    <col min="1022" max="1022" width="6.5703125" style="11" customWidth="1"/>
    <col min="1023" max="1023" width="8.5703125" style="11"/>
    <col min="1024" max="1024" width="9.85546875" style="11" customWidth="1"/>
    <col min="1025" max="1025" width="8.5703125" style="11"/>
    <col min="1026" max="1026" width="9.85546875" style="11" customWidth="1"/>
    <col min="1027" max="1029" width="8.5703125" style="11"/>
    <col min="1030" max="1030" width="7.85546875" style="11" bestFit="1" customWidth="1"/>
    <col min="1031" max="1031" width="29" style="11" customWidth="1"/>
    <col min="1032" max="1032" width="10" style="11" bestFit="1" customWidth="1"/>
    <col min="1033" max="1033" width="7" style="11" customWidth="1"/>
    <col min="1034" max="1034" width="8.42578125" style="11" bestFit="1" customWidth="1"/>
    <col min="1035" max="1043" width="9.28515625" style="11" bestFit="1" customWidth="1"/>
    <col min="1044" max="1044" width="11.42578125" style="11" bestFit="1" customWidth="1"/>
    <col min="1045" max="1045" width="12.7109375" style="11" customWidth="1"/>
    <col min="1046" max="1046" width="5.28515625" style="11" customWidth="1"/>
    <col min="1047" max="1047" width="13.42578125" style="11" customWidth="1"/>
    <col min="1048" max="1048" width="6.140625" style="11" customWidth="1"/>
    <col min="1049" max="1049" width="14.7109375" style="11" customWidth="1"/>
    <col min="1050" max="1050" width="11" style="11" customWidth="1"/>
    <col min="1051" max="1051" width="9.7109375" style="11" customWidth="1"/>
    <col min="1052" max="1274" width="9" style="11" customWidth="1"/>
    <col min="1275" max="1275" width="5.140625" style="11" customWidth="1"/>
    <col min="1276" max="1276" width="17.42578125" style="11" customWidth="1"/>
    <col min="1277" max="1277" width="10.42578125" style="11" customWidth="1"/>
    <col min="1278" max="1278" width="6.5703125" style="11" customWidth="1"/>
    <col min="1279" max="1279" width="8.5703125" style="11"/>
    <col min="1280" max="1280" width="9.85546875" style="11" customWidth="1"/>
    <col min="1281" max="1281" width="8.5703125" style="11"/>
    <col min="1282" max="1282" width="9.85546875" style="11" customWidth="1"/>
    <col min="1283" max="1285" width="8.5703125" style="11"/>
    <col min="1286" max="1286" width="7.85546875" style="11" bestFit="1" customWidth="1"/>
    <col min="1287" max="1287" width="29" style="11" customWidth="1"/>
    <col min="1288" max="1288" width="10" style="11" bestFit="1" customWidth="1"/>
    <col min="1289" max="1289" width="7" style="11" customWidth="1"/>
    <col min="1290" max="1290" width="8.42578125" style="11" bestFit="1" customWidth="1"/>
    <col min="1291" max="1299" width="9.28515625" style="11" bestFit="1" customWidth="1"/>
    <col min="1300" max="1300" width="11.42578125" style="11" bestFit="1" customWidth="1"/>
    <col min="1301" max="1301" width="12.7109375" style="11" customWidth="1"/>
    <col min="1302" max="1302" width="5.28515625" style="11" customWidth="1"/>
    <col min="1303" max="1303" width="13.42578125" style="11" customWidth="1"/>
    <col min="1304" max="1304" width="6.140625" style="11" customWidth="1"/>
    <col min="1305" max="1305" width="14.7109375" style="11" customWidth="1"/>
    <col min="1306" max="1306" width="11" style="11" customWidth="1"/>
    <col min="1307" max="1307" width="9.7109375" style="11" customWidth="1"/>
    <col min="1308" max="1530" width="9" style="11" customWidth="1"/>
    <col min="1531" max="1531" width="5.140625" style="11" customWidth="1"/>
    <col min="1532" max="1532" width="17.42578125" style="11" customWidth="1"/>
    <col min="1533" max="1533" width="10.42578125" style="11" customWidth="1"/>
    <col min="1534" max="1534" width="6.5703125" style="11" customWidth="1"/>
    <col min="1535" max="1535" width="8.5703125" style="11"/>
    <col min="1536" max="1536" width="9.85546875" style="11" customWidth="1"/>
    <col min="1537" max="1537" width="8.5703125" style="11"/>
    <col min="1538" max="1538" width="9.85546875" style="11" customWidth="1"/>
    <col min="1539" max="1541" width="8.5703125" style="11"/>
    <col min="1542" max="1542" width="7.85546875" style="11" bestFit="1" customWidth="1"/>
    <col min="1543" max="1543" width="29" style="11" customWidth="1"/>
    <col min="1544" max="1544" width="10" style="11" bestFit="1" customWidth="1"/>
    <col min="1545" max="1545" width="7" style="11" customWidth="1"/>
    <col min="1546" max="1546" width="8.42578125" style="11" bestFit="1" customWidth="1"/>
    <col min="1547" max="1555" width="9.28515625" style="11" bestFit="1" customWidth="1"/>
    <col min="1556" max="1556" width="11.42578125" style="11" bestFit="1" customWidth="1"/>
    <col min="1557" max="1557" width="12.7109375" style="11" customWidth="1"/>
    <col min="1558" max="1558" width="5.28515625" style="11" customWidth="1"/>
    <col min="1559" max="1559" width="13.42578125" style="11" customWidth="1"/>
    <col min="1560" max="1560" width="6.140625" style="11" customWidth="1"/>
    <col min="1561" max="1561" width="14.7109375" style="11" customWidth="1"/>
    <col min="1562" max="1562" width="11" style="11" customWidth="1"/>
    <col min="1563" max="1563" width="9.7109375" style="11" customWidth="1"/>
    <col min="1564" max="1786" width="9" style="11" customWidth="1"/>
    <col min="1787" max="1787" width="5.140625" style="11" customWidth="1"/>
    <col min="1788" max="1788" width="17.42578125" style="11" customWidth="1"/>
    <col min="1789" max="1789" width="10.42578125" style="11" customWidth="1"/>
    <col min="1790" max="1790" width="6.5703125" style="11" customWidth="1"/>
    <col min="1791" max="1791" width="8.5703125" style="11"/>
    <col min="1792" max="1792" width="9.85546875" style="11" customWidth="1"/>
    <col min="1793" max="1793" width="8.5703125" style="11"/>
    <col min="1794" max="1794" width="9.85546875" style="11" customWidth="1"/>
    <col min="1795" max="1797" width="8.5703125" style="11"/>
    <col min="1798" max="1798" width="7.85546875" style="11" bestFit="1" customWidth="1"/>
    <col min="1799" max="1799" width="29" style="11" customWidth="1"/>
    <col min="1800" max="1800" width="10" style="11" bestFit="1" customWidth="1"/>
    <col min="1801" max="1801" width="7" style="11" customWidth="1"/>
    <col min="1802" max="1802" width="8.42578125" style="11" bestFit="1" customWidth="1"/>
    <col min="1803" max="1811" width="9.28515625" style="11" bestFit="1" customWidth="1"/>
    <col min="1812" max="1812" width="11.42578125" style="11" bestFit="1" customWidth="1"/>
    <col min="1813" max="1813" width="12.7109375" style="11" customWidth="1"/>
    <col min="1814" max="1814" width="5.28515625" style="11" customWidth="1"/>
    <col min="1815" max="1815" width="13.42578125" style="11" customWidth="1"/>
    <col min="1816" max="1816" width="6.140625" style="11" customWidth="1"/>
    <col min="1817" max="1817" width="14.7109375" style="11" customWidth="1"/>
    <col min="1818" max="1818" width="11" style="11" customWidth="1"/>
    <col min="1819" max="1819" width="9.7109375" style="11" customWidth="1"/>
    <col min="1820" max="2042" width="9" style="11" customWidth="1"/>
    <col min="2043" max="2043" width="5.140625" style="11" customWidth="1"/>
    <col min="2044" max="2044" width="17.42578125" style="11" customWidth="1"/>
    <col min="2045" max="2045" width="10.42578125" style="11" customWidth="1"/>
    <col min="2046" max="2046" width="6.5703125" style="11" customWidth="1"/>
    <col min="2047" max="2047" width="8.5703125" style="11"/>
    <col min="2048" max="2048" width="9.85546875" style="11" customWidth="1"/>
    <col min="2049" max="2049" width="8.5703125" style="11"/>
    <col min="2050" max="2050" width="9.85546875" style="11" customWidth="1"/>
    <col min="2051" max="2053" width="8.5703125" style="11"/>
    <col min="2054" max="2054" width="7.85546875" style="11" bestFit="1" customWidth="1"/>
    <col min="2055" max="2055" width="29" style="11" customWidth="1"/>
    <col min="2056" max="2056" width="10" style="11" bestFit="1" customWidth="1"/>
    <col min="2057" max="2057" width="7" style="11" customWidth="1"/>
    <col min="2058" max="2058" width="8.42578125" style="11" bestFit="1" customWidth="1"/>
    <col min="2059" max="2067" width="9.28515625" style="11" bestFit="1" customWidth="1"/>
    <col min="2068" max="2068" width="11.42578125" style="11" bestFit="1" customWidth="1"/>
    <col min="2069" max="2069" width="12.7109375" style="11" customWidth="1"/>
    <col min="2070" max="2070" width="5.28515625" style="11" customWidth="1"/>
    <col min="2071" max="2071" width="13.42578125" style="11" customWidth="1"/>
    <col min="2072" max="2072" width="6.140625" style="11" customWidth="1"/>
    <col min="2073" max="2073" width="14.7109375" style="11" customWidth="1"/>
    <col min="2074" max="2074" width="11" style="11" customWidth="1"/>
    <col min="2075" max="2075" width="9.7109375" style="11" customWidth="1"/>
    <col min="2076" max="2298" width="9" style="11" customWidth="1"/>
    <col min="2299" max="2299" width="5.140625" style="11" customWidth="1"/>
    <col min="2300" max="2300" width="17.42578125" style="11" customWidth="1"/>
    <col min="2301" max="2301" width="10.42578125" style="11" customWidth="1"/>
    <col min="2302" max="2302" width="6.5703125" style="11" customWidth="1"/>
    <col min="2303" max="2303" width="8.5703125" style="11"/>
    <col min="2304" max="2304" width="9.85546875" style="11" customWidth="1"/>
    <col min="2305" max="2305" width="8.5703125" style="11"/>
    <col min="2306" max="2306" width="9.85546875" style="11" customWidth="1"/>
    <col min="2307" max="2309" width="8.5703125" style="11"/>
    <col min="2310" max="2310" width="7.85546875" style="11" bestFit="1" customWidth="1"/>
    <col min="2311" max="2311" width="29" style="11" customWidth="1"/>
    <col min="2312" max="2312" width="10" style="11" bestFit="1" customWidth="1"/>
    <col min="2313" max="2313" width="7" style="11" customWidth="1"/>
    <col min="2314" max="2314" width="8.42578125" style="11" bestFit="1" customWidth="1"/>
    <col min="2315" max="2323" width="9.28515625" style="11" bestFit="1" customWidth="1"/>
    <col min="2324" max="2324" width="11.42578125" style="11" bestFit="1" customWidth="1"/>
    <col min="2325" max="2325" width="12.7109375" style="11" customWidth="1"/>
    <col min="2326" max="2326" width="5.28515625" style="11" customWidth="1"/>
    <col min="2327" max="2327" width="13.42578125" style="11" customWidth="1"/>
    <col min="2328" max="2328" width="6.140625" style="11" customWidth="1"/>
    <col min="2329" max="2329" width="14.7109375" style="11" customWidth="1"/>
    <col min="2330" max="2330" width="11" style="11" customWidth="1"/>
    <col min="2331" max="2331" width="9.7109375" style="11" customWidth="1"/>
    <col min="2332" max="2554" width="9" style="11" customWidth="1"/>
    <col min="2555" max="2555" width="5.140625" style="11" customWidth="1"/>
    <col min="2556" max="2556" width="17.42578125" style="11" customWidth="1"/>
    <col min="2557" max="2557" width="10.42578125" style="11" customWidth="1"/>
    <col min="2558" max="2558" width="6.5703125" style="11" customWidth="1"/>
    <col min="2559" max="2559" width="8.5703125" style="11"/>
    <col min="2560" max="2560" width="9.85546875" style="11" customWidth="1"/>
    <col min="2561" max="2561" width="8.5703125" style="11"/>
    <col min="2562" max="2562" width="9.85546875" style="11" customWidth="1"/>
    <col min="2563" max="2565" width="8.5703125" style="11"/>
    <col min="2566" max="2566" width="7.85546875" style="11" bestFit="1" customWidth="1"/>
    <col min="2567" max="2567" width="29" style="11" customWidth="1"/>
    <col min="2568" max="2568" width="10" style="11" bestFit="1" customWidth="1"/>
    <col min="2569" max="2569" width="7" style="11" customWidth="1"/>
    <col min="2570" max="2570" width="8.42578125" style="11" bestFit="1" customWidth="1"/>
    <col min="2571" max="2579" width="9.28515625" style="11" bestFit="1" customWidth="1"/>
    <col min="2580" max="2580" width="11.42578125" style="11" bestFit="1" customWidth="1"/>
    <col min="2581" max="2581" width="12.7109375" style="11" customWidth="1"/>
    <col min="2582" max="2582" width="5.28515625" style="11" customWidth="1"/>
    <col min="2583" max="2583" width="13.42578125" style="11" customWidth="1"/>
    <col min="2584" max="2584" width="6.140625" style="11" customWidth="1"/>
    <col min="2585" max="2585" width="14.7109375" style="11" customWidth="1"/>
    <col min="2586" max="2586" width="11" style="11" customWidth="1"/>
    <col min="2587" max="2587" width="9.7109375" style="11" customWidth="1"/>
    <col min="2588" max="2810" width="9" style="11" customWidth="1"/>
    <col min="2811" max="2811" width="5.140625" style="11" customWidth="1"/>
    <col min="2812" max="2812" width="17.42578125" style="11" customWidth="1"/>
    <col min="2813" max="2813" width="10.42578125" style="11" customWidth="1"/>
    <col min="2814" max="2814" width="6.5703125" style="11" customWidth="1"/>
    <col min="2815" max="2815" width="8.5703125" style="11"/>
    <col min="2816" max="2816" width="9.85546875" style="11" customWidth="1"/>
    <col min="2817" max="2817" width="8.5703125" style="11"/>
    <col min="2818" max="2818" width="9.85546875" style="11" customWidth="1"/>
    <col min="2819" max="2821" width="8.5703125" style="11"/>
    <col min="2822" max="2822" width="7.85546875" style="11" bestFit="1" customWidth="1"/>
    <col min="2823" max="2823" width="29" style="11" customWidth="1"/>
    <col min="2824" max="2824" width="10" style="11" bestFit="1" customWidth="1"/>
    <col min="2825" max="2825" width="7" style="11" customWidth="1"/>
    <col min="2826" max="2826" width="8.42578125" style="11" bestFit="1" customWidth="1"/>
    <col min="2827" max="2835" width="9.28515625" style="11" bestFit="1" customWidth="1"/>
    <col min="2836" max="2836" width="11.42578125" style="11" bestFit="1" customWidth="1"/>
    <col min="2837" max="2837" width="12.7109375" style="11" customWidth="1"/>
    <col min="2838" max="2838" width="5.28515625" style="11" customWidth="1"/>
    <col min="2839" max="2839" width="13.42578125" style="11" customWidth="1"/>
    <col min="2840" max="2840" width="6.140625" style="11" customWidth="1"/>
    <col min="2841" max="2841" width="14.7109375" style="11" customWidth="1"/>
    <col min="2842" max="2842" width="11" style="11" customWidth="1"/>
    <col min="2843" max="2843" width="9.7109375" style="11" customWidth="1"/>
    <col min="2844" max="3066" width="9" style="11" customWidth="1"/>
    <col min="3067" max="3067" width="5.140625" style="11" customWidth="1"/>
    <col min="3068" max="3068" width="17.42578125" style="11" customWidth="1"/>
    <col min="3069" max="3069" width="10.42578125" style="11" customWidth="1"/>
    <col min="3070" max="3070" width="6.5703125" style="11" customWidth="1"/>
    <col min="3071" max="3071" width="8.5703125" style="11"/>
    <col min="3072" max="3072" width="9.85546875" style="11" customWidth="1"/>
    <col min="3073" max="3073" width="8.5703125" style="11"/>
    <col min="3074" max="3074" width="9.85546875" style="11" customWidth="1"/>
    <col min="3075" max="3077" width="8.5703125" style="11"/>
    <col min="3078" max="3078" width="7.85546875" style="11" bestFit="1" customWidth="1"/>
    <col min="3079" max="3079" width="29" style="11" customWidth="1"/>
    <col min="3080" max="3080" width="10" style="11" bestFit="1" customWidth="1"/>
    <col min="3081" max="3081" width="7" style="11" customWidth="1"/>
    <col min="3082" max="3082" width="8.42578125" style="11" bestFit="1" customWidth="1"/>
    <col min="3083" max="3091" width="9.28515625" style="11" bestFit="1" customWidth="1"/>
    <col min="3092" max="3092" width="11.42578125" style="11" bestFit="1" customWidth="1"/>
    <col min="3093" max="3093" width="12.7109375" style="11" customWidth="1"/>
    <col min="3094" max="3094" width="5.28515625" style="11" customWidth="1"/>
    <col min="3095" max="3095" width="13.42578125" style="11" customWidth="1"/>
    <col min="3096" max="3096" width="6.140625" style="11" customWidth="1"/>
    <col min="3097" max="3097" width="14.7109375" style="11" customWidth="1"/>
    <col min="3098" max="3098" width="11" style="11" customWidth="1"/>
    <col min="3099" max="3099" width="9.7109375" style="11" customWidth="1"/>
    <col min="3100" max="3322" width="9" style="11" customWidth="1"/>
    <col min="3323" max="3323" width="5.140625" style="11" customWidth="1"/>
    <col min="3324" max="3324" width="17.42578125" style="11" customWidth="1"/>
    <col min="3325" max="3325" width="10.42578125" style="11" customWidth="1"/>
    <col min="3326" max="3326" width="6.5703125" style="11" customWidth="1"/>
    <col min="3327" max="3327" width="8.5703125" style="11"/>
    <col min="3328" max="3328" width="9.85546875" style="11" customWidth="1"/>
    <col min="3329" max="3329" width="8.5703125" style="11"/>
    <col min="3330" max="3330" width="9.85546875" style="11" customWidth="1"/>
    <col min="3331" max="3333" width="8.5703125" style="11"/>
    <col min="3334" max="3334" width="7.85546875" style="11" bestFit="1" customWidth="1"/>
    <col min="3335" max="3335" width="29" style="11" customWidth="1"/>
    <col min="3336" max="3336" width="10" style="11" bestFit="1" customWidth="1"/>
    <col min="3337" max="3337" width="7" style="11" customWidth="1"/>
    <col min="3338" max="3338" width="8.42578125" style="11" bestFit="1" customWidth="1"/>
    <col min="3339" max="3347" width="9.28515625" style="11" bestFit="1" customWidth="1"/>
    <col min="3348" max="3348" width="11.42578125" style="11" bestFit="1" customWidth="1"/>
    <col min="3349" max="3349" width="12.7109375" style="11" customWidth="1"/>
    <col min="3350" max="3350" width="5.28515625" style="11" customWidth="1"/>
    <col min="3351" max="3351" width="13.42578125" style="11" customWidth="1"/>
    <col min="3352" max="3352" width="6.140625" style="11" customWidth="1"/>
    <col min="3353" max="3353" width="14.7109375" style="11" customWidth="1"/>
    <col min="3354" max="3354" width="11" style="11" customWidth="1"/>
    <col min="3355" max="3355" width="9.7109375" style="11" customWidth="1"/>
    <col min="3356" max="3578" width="9" style="11" customWidth="1"/>
    <col min="3579" max="3579" width="5.140625" style="11" customWidth="1"/>
    <col min="3580" max="3580" width="17.42578125" style="11" customWidth="1"/>
    <col min="3581" max="3581" width="10.42578125" style="11" customWidth="1"/>
    <col min="3582" max="3582" width="6.5703125" style="11" customWidth="1"/>
    <col min="3583" max="3583" width="8.5703125" style="11"/>
    <col min="3584" max="3584" width="9.85546875" style="11" customWidth="1"/>
    <col min="3585" max="3585" width="8.5703125" style="11"/>
    <col min="3586" max="3586" width="9.85546875" style="11" customWidth="1"/>
    <col min="3587" max="3589" width="8.5703125" style="11"/>
    <col min="3590" max="3590" width="7.85546875" style="11" bestFit="1" customWidth="1"/>
    <col min="3591" max="3591" width="29" style="11" customWidth="1"/>
    <col min="3592" max="3592" width="10" style="11" bestFit="1" customWidth="1"/>
    <col min="3593" max="3593" width="7" style="11" customWidth="1"/>
    <col min="3594" max="3594" width="8.42578125" style="11" bestFit="1" customWidth="1"/>
    <col min="3595" max="3603" width="9.28515625" style="11" bestFit="1" customWidth="1"/>
    <col min="3604" max="3604" width="11.42578125" style="11" bestFit="1" customWidth="1"/>
    <col min="3605" max="3605" width="12.7109375" style="11" customWidth="1"/>
    <col min="3606" max="3606" width="5.28515625" style="11" customWidth="1"/>
    <col min="3607" max="3607" width="13.42578125" style="11" customWidth="1"/>
    <col min="3608" max="3608" width="6.140625" style="11" customWidth="1"/>
    <col min="3609" max="3609" width="14.7109375" style="11" customWidth="1"/>
    <col min="3610" max="3610" width="11" style="11" customWidth="1"/>
    <col min="3611" max="3611" width="9.7109375" style="11" customWidth="1"/>
    <col min="3612" max="3834" width="9" style="11" customWidth="1"/>
    <col min="3835" max="3835" width="5.140625" style="11" customWidth="1"/>
    <col min="3836" max="3836" width="17.42578125" style="11" customWidth="1"/>
    <col min="3837" max="3837" width="10.42578125" style="11" customWidth="1"/>
    <col min="3838" max="3838" width="6.5703125" style="11" customWidth="1"/>
    <col min="3839" max="3839" width="8.5703125" style="11"/>
    <col min="3840" max="3840" width="9.85546875" style="11" customWidth="1"/>
    <col min="3841" max="3841" width="8.5703125" style="11"/>
    <col min="3842" max="3842" width="9.85546875" style="11" customWidth="1"/>
    <col min="3843" max="3845" width="8.5703125" style="11"/>
    <col min="3846" max="3846" width="7.85546875" style="11" bestFit="1" customWidth="1"/>
    <col min="3847" max="3847" width="29" style="11" customWidth="1"/>
    <col min="3848" max="3848" width="10" style="11" bestFit="1" customWidth="1"/>
    <col min="3849" max="3849" width="7" style="11" customWidth="1"/>
    <col min="3850" max="3850" width="8.42578125" style="11" bestFit="1" customWidth="1"/>
    <col min="3851" max="3859" width="9.28515625" style="11" bestFit="1" customWidth="1"/>
    <col min="3860" max="3860" width="11.42578125" style="11" bestFit="1" customWidth="1"/>
    <col min="3861" max="3861" width="12.7109375" style="11" customWidth="1"/>
    <col min="3862" max="3862" width="5.28515625" style="11" customWidth="1"/>
    <col min="3863" max="3863" width="13.42578125" style="11" customWidth="1"/>
    <col min="3864" max="3864" width="6.140625" style="11" customWidth="1"/>
    <col min="3865" max="3865" width="14.7109375" style="11" customWidth="1"/>
    <col min="3866" max="3866" width="11" style="11" customWidth="1"/>
    <col min="3867" max="3867" width="9.7109375" style="11" customWidth="1"/>
    <col min="3868" max="4090" width="9" style="11" customWidth="1"/>
    <col min="4091" max="4091" width="5.140625" style="11" customWidth="1"/>
    <col min="4092" max="4092" width="17.42578125" style="11" customWidth="1"/>
    <col min="4093" max="4093" width="10.42578125" style="11" customWidth="1"/>
    <col min="4094" max="4094" width="6.5703125" style="11" customWidth="1"/>
    <col min="4095" max="4095" width="8.5703125" style="11"/>
    <col min="4096" max="4096" width="9.85546875" style="11" customWidth="1"/>
    <col min="4097" max="4097" width="8.5703125" style="11"/>
    <col min="4098" max="4098" width="9.85546875" style="11" customWidth="1"/>
    <col min="4099" max="4101" width="8.5703125" style="11"/>
    <col min="4102" max="4102" width="7.85546875" style="11" bestFit="1" customWidth="1"/>
    <col min="4103" max="4103" width="29" style="11" customWidth="1"/>
    <col min="4104" max="4104" width="10" style="11" bestFit="1" customWidth="1"/>
    <col min="4105" max="4105" width="7" style="11" customWidth="1"/>
    <col min="4106" max="4106" width="8.42578125" style="11" bestFit="1" customWidth="1"/>
    <col min="4107" max="4115" width="9.28515625" style="11" bestFit="1" customWidth="1"/>
    <col min="4116" max="4116" width="11.42578125" style="11" bestFit="1" customWidth="1"/>
    <col min="4117" max="4117" width="12.7109375" style="11" customWidth="1"/>
    <col min="4118" max="4118" width="5.28515625" style="11" customWidth="1"/>
    <col min="4119" max="4119" width="13.42578125" style="11" customWidth="1"/>
    <col min="4120" max="4120" width="6.140625" style="11" customWidth="1"/>
    <col min="4121" max="4121" width="14.7109375" style="11" customWidth="1"/>
    <col min="4122" max="4122" width="11" style="11" customWidth="1"/>
    <col min="4123" max="4123" width="9.7109375" style="11" customWidth="1"/>
    <col min="4124" max="4346" width="9" style="11" customWidth="1"/>
    <col min="4347" max="4347" width="5.140625" style="11" customWidth="1"/>
    <col min="4348" max="4348" width="17.42578125" style="11" customWidth="1"/>
    <col min="4349" max="4349" width="10.42578125" style="11" customWidth="1"/>
    <col min="4350" max="4350" width="6.5703125" style="11" customWidth="1"/>
    <col min="4351" max="4351" width="8.5703125" style="11"/>
    <col min="4352" max="4352" width="9.85546875" style="11" customWidth="1"/>
    <col min="4353" max="4353" width="8.5703125" style="11"/>
    <col min="4354" max="4354" width="9.85546875" style="11" customWidth="1"/>
    <col min="4355" max="4357" width="8.5703125" style="11"/>
    <col min="4358" max="4358" width="7.85546875" style="11" bestFit="1" customWidth="1"/>
    <col min="4359" max="4359" width="29" style="11" customWidth="1"/>
    <col min="4360" max="4360" width="10" style="11" bestFit="1" customWidth="1"/>
    <col min="4361" max="4361" width="7" style="11" customWidth="1"/>
    <col min="4362" max="4362" width="8.42578125" style="11" bestFit="1" customWidth="1"/>
    <col min="4363" max="4371" width="9.28515625" style="11" bestFit="1" customWidth="1"/>
    <col min="4372" max="4372" width="11.42578125" style="11" bestFit="1" customWidth="1"/>
    <col min="4373" max="4373" width="12.7109375" style="11" customWidth="1"/>
    <col min="4374" max="4374" width="5.28515625" style="11" customWidth="1"/>
    <col min="4375" max="4375" width="13.42578125" style="11" customWidth="1"/>
    <col min="4376" max="4376" width="6.140625" style="11" customWidth="1"/>
    <col min="4377" max="4377" width="14.7109375" style="11" customWidth="1"/>
    <col min="4378" max="4378" width="11" style="11" customWidth="1"/>
    <col min="4379" max="4379" width="9.7109375" style="11" customWidth="1"/>
    <col min="4380" max="4602" width="9" style="11" customWidth="1"/>
    <col min="4603" max="4603" width="5.140625" style="11" customWidth="1"/>
    <col min="4604" max="4604" width="17.42578125" style="11" customWidth="1"/>
    <col min="4605" max="4605" width="10.42578125" style="11" customWidth="1"/>
    <col min="4606" max="4606" width="6.5703125" style="11" customWidth="1"/>
    <col min="4607" max="4607" width="8.5703125" style="11"/>
    <col min="4608" max="4608" width="9.85546875" style="11" customWidth="1"/>
    <col min="4609" max="4609" width="8.5703125" style="11"/>
    <col min="4610" max="4610" width="9.85546875" style="11" customWidth="1"/>
    <col min="4611" max="4613" width="8.5703125" style="11"/>
    <col min="4614" max="4614" width="7.85546875" style="11" bestFit="1" customWidth="1"/>
    <col min="4615" max="4615" width="29" style="11" customWidth="1"/>
    <col min="4616" max="4616" width="10" style="11" bestFit="1" customWidth="1"/>
    <col min="4617" max="4617" width="7" style="11" customWidth="1"/>
    <col min="4618" max="4618" width="8.42578125" style="11" bestFit="1" customWidth="1"/>
    <col min="4619" max="4627" width="9.28515625" style="11" bestFit="1" customWidth="1"/>
    <col min="4628" max="4628" width="11.42578125" style="11" bestFit="1" customWidth="1"/>
    <col min="4629" max="4629" width="12.7109375" style="11" customWidth="1"/>
    <col min="4630" max="4630" width="5.28515625" style="11" customWidth="1"/>
    <col min="4631" max="4631" width="13.42578125" style="11" customWidth="1"/>
    <col min="4632" max="4632" width="6.140625" style="11" customWidth="1"/>
    <col min="4633" max="4633" width="14.7109375" style="11" customWidth="1"/>
    <col min="4634" max="4634" width="11" style="11" customWidth="1"/>
    <col min="4635" max="4635" width="9.7109375" style="11" customWidth="1"/>
    <col min="4636" max="4858" width="9" style="11" customWidth="1"/>
    <col min="4859" max="4859" width="5.140625" style="11" customWidth="1"/>
    <col min="4860" max="4860" width="17.42578125" style="11" customWidth="1"/>
    <col min="4861" max="4861" width="10.42578125" style="11" customWidth="1"/>
    <col min="4862" max="4862" width="6.5703125" style="11" customWidth="1"/>
    <col min="4863" max="4863" width="8.5703125" style="11"/>
    <col min="4864" max="4864" width="9.85546875" style="11" customWidth="1"/>
    <col min="4865" max="4865" width="8.5703125" style="11"/>
    <col min="4866" max="4866" width="9.85546875" style="11" customWidth="1"/>
    <col min="4867" max="4869" width="8.5703125" style="11"/>
    <col min="4870" max="4870" width="7.85546875" style="11" bestFit="1" customWidth="1"/>
    <col min="4871" max="4871" width="29" style="11" customWidth="1"/>
    <col min="4872" max="4872" width="10" style="11" bestFit="1" customWidth="1"/>
    <col min="4873" max="4873" width="7" style="11" customWidth="1"/>
    <col min="4874" max="4874" width="8.42578125" style="11" bestFit="1" customWidth="1"/>
    <col min="4875" max="4883" width="9.28515625" style="11" bestFit="1" customWidth="1"/>
    <col min="4884" max="4884" width="11.42578125" style="11" bestFit="1" customWidth="1"/>
    <col min="4885" max="4885" width="12.7109375" style="11" customWidth="1"/>
    <col min="4886" max="4886" width="5.28515625" style="11" customWidth="1"/>
    <col min="4887" max="4887" width="13.42578125" style="11" customWidth="1"/>
    <col min="4888" max="4888" width="6.140625" style="11" customWidth="1"/>
    <col min="4889" max="4889" width="14.7109375" style="11" customWidth="1"/>
    <col min="4890" max="4890" width="11" style="11" customWidth="1"/>
    <col min="4891" max="4891" width="9.7109375" style="11" customWidth="1"/>
    <col min="4892" max="5114" width="9" style="11" customWidth="1"/>
    <col min="5115" max="5115" width="5.140625" style="11" customWidth="1"/>
    <col min="5116" max="5116" width="17.42578125" style="11" customWidth="1"/>
    <col min="5117" max="5117" width="10.42578125" style="11" customWidth="1"/>
    <col min="5118" max="5118" width="6.5703125" style="11" customWidth="1"/>
    <col min="5119" max="5119" width="8.5703125" style="11"/>
    <col min="5120" max="5120" width="9.85546875" style="11" customWidth="1"/>
    <col min="5121" max="5121" width="8.5703125" style="11"/>
    <col min="5122" max="5122" width="9.85546875" style="11" customWidth="1"/>
    <col min="5123" max="5125" width="8.5703125" style="11"/>
    <col min="5126" max="5126" width="7.85546875" style="11" bestFit="1" customWidth="1"/>
    <col min="5127" max="5127" width="29" style="11" customWidth="1"/>
    <col min="5128" max="5128" width="10" style="11" bestFit="1" customWidth="1"/>
    <col min="5129" max="5129" width="7" style="11" customWidth="1"/>
    <col min="5130" max="5130" width="8.42578125" style="11" bestFit="1" customWidth="1"/>
    <col min="5131" max="5139" width="9.28515625" style="11" bestFit="1" customWidth="1"/>
    <col min="5140" max="5140" width="11.42578125" style="11" bestFit="1" customWidth="1"/>
    <col min="5141" max="5141" width="12.7109375" style="11" customWidth="1"/>
    <col min="5142" max="5142" width="5.28515625" style="11" customWidth="1"/>
    <col min="5143" max="5143" width="13.42578125" style="11" customWidth="1"/>
    <col min="5144" max="5144" width="6.140625" style="11" customWidth="1"/>
    <col min="5145" max="5145" width="14.7109375" style="11" customWidth="1"/>
    <col min="5146" max="5146" width="11" style="11" customWidth="1"/>
    <col min="5147" max="5147" width="9.7109375" style="11" customWidth="1"/>
    <col min="5148" max="5370" width="9" style="11" customWidth="1"/>
    <col min="5371" max="5371" width="5.140625" style="11" customWidth="1"/>
    <col min="5372" max="5372" width="17.42578125" style="11" customWidth="1"/>
    <col min="5373" max="5373" width="10.42578125" style="11" customWidth="1"/>
    <col min="5374" max="5374" width="6.5703125" style="11" customWidth="1"/>
    <col min="5375" max="5375" width="8.5703125" style="11"/>
    <col min="5376" max="5376" width="9.85546875" style="11" customWidth="1"/>
    <col min="5377" max="5377" width="8.5703125" style="11"/>
    <col min="5378" max="5378" width="9.85546875" style="11" customWidth="1"/>
    <col min="5379" max="5381" width="8.5703125" style="11"/>
    <col min="5382" max="5382" width="7.85546875" style="11" bestFit="1" customWidth="1"/>
    <col min="5383" max="5383" width="29" style="11" customWidth="1"/>
    <col min="5384" max="5384" width="10" style="11" bestFit="1" customWidth="1"/>
    <col min="5385" max="5385" width="7" style="11" customWidth="1"/>
    <col min="5386" max="5386" width="8.42578125" style="11" bestFit="1" customWidth="1"/>
    <col min="5387" max="5395" width="9.28515625" style="11" bestFit="1" customWidth="1"/>
    <col min="5396" max="5396" width="11.42578125" style="11" bestFit="1" customWidth="1"/>
    <col min="5397" max="5397" width="12.7109375" style="11" customWidth="1"/>
    <col min="5398" max="5398" width="5.28515625" style="11" customWidth="1"/>
    <col min="5399" max="5399" width="13.42578125" style="11" customWidth="1"/>
    <col min="5400" max="5400" width="6.140625" style="11" customWidth="1"/>
    <col min="5401" max="5401" width="14.7109375" style="11" customWidth="1"/>
    <col min="5402" max="5402" width="11" style="11" customWidth="1"/>
    <col min="5403" max="5403" width="9.7109375" style="11" customWidth="1"/>
    <col min="5404" max="5626" width="9" style="11" customWidth="1"/>
    <col min="5627" max="5627" width="5.140625" style="11" customWidth="1"/>
    <col min="5628" max="5628" width="17.42578125" style="11" customWidth="1"/>
    <col min="5629" max="5629" width="10.42578125" style="11" customWidth="1"/>
    <col min="5630" max="5630" width="6.5703125" style="11" customWidth="1"/>
    <col min="5631" max="5631" width="8.5703125" style="11"/>
    <col min="5632" max="5632" width="9.85546875" style="11" customWidth="1"/>
    <col min="5633" max="5633" width="8.5703125" style="11"/>
    <col min="5634" max="5634" width="9.85546875" style="11" customWidth="1"/>
    <col min="5635" max="5637" width="8.5703125" style="11"/>
    <col min="5638" max="5638" width="7.85546875" style="11" bestFit="1" customWidth="1"/>
    <col min="5639" max="5639" width="29" style="11" customWidth="1"/>
    <col min="5640" max="5640" width="10" style="11" bestFit="1" customWidth="1"/>
    <col min="5641" max="5641" width="7" style="11" customWidth="1"/>
    <col min="5642" max="5642" width="8.42578125" style="11" bestFit="1" customWidth="1"/>
    <col min="5643" max="5651" width="9.28515625" style="11" bestFit="1" customWidth="1"/>
    <col min="5652" max="5652" width="11.42578125" style="11" bestFit="1" customWidth="1"/>
    <col min="5653" max="5653" width="12.7109375" style="11" customWidth="1"/>
    <col min="5654" max="5654" width="5.28515625" style="11" customWidth="1"/>
    <col min="5655" max="5655" width="13.42578125" style="11" customWidth="1"/>
    <col min="5656" max="5656" width="6.140625" style="11" customWidth="1"/>
    <col min="5657" max="5657" width="14.7109375" style="11" customWidth="1"/>
    <col min="5658" max="5658" width="11" style="11" customWidth="1"/>
    <col min="5659" max="5659" width="9.7109375" style="11" customWidth="1"/>
    <col min="5660" max="5882" width="9" style="11" customWidth="1"/>
    <col min="5883" max="5883" width="5.140625" style="11" customWidth="1"/>
    <col min="5884" max="5884" width="17.42578125" style="11" customWidth="1"/>
    <col min="5885" max="5885" width="10.42578125" style="11" customWidth="1"/>
    <col min="5886" max="5886" width="6.5703125" style="11" customWidth="1"/>
    <col min="5887" max="5887" width="8.5703125" style="11"/>
    <col min="5888" max="5888" width="9.85546875" style="11" customWidth="1"/>
    <col min="5889" max="5889" width="8.5703125" style="11"/>
    <col min="5890" max="5890" width="9.85546875" style="11" customWidth="1"/>
    <col min="5891" max="5893" width="8.5703125" style="11"/>
    <col min="5894" max="5894" width="7.85546875" style="11" bestFit="1" customWidth="1"/>
    <col min="5895" max="5895" width="29" style="11" customWidth="1"/>
    <col min="5896" max="5896" width="10" style="11" bestFit="1" customWidth="1"/>
    <col min="5897" max="5897" width="7" style="11" customWidth="1"/>
    <col min="5898" max="5898" width="8.42578125" style="11" bestFit="1" customWidth="1"/>
    <col min="5899" max="5907" width="9.28515625" style="11" bestFit="1" customWidth="1"/>
    <col min="5908" max="5908" width="11.42578125" style="11" bestFit="1" customWidth="1"/>
    <col min="5909" max="5909" width="12.7109375" style="11" customWidth="1"/>
    <col min="5910" max="5910" width="5.28515625" style="11" customWidth="1"/>
    <col min="5911" max="5911" width="13.42578125" style="11" customWidth="1"/>
    <col min="5912" max="5912" width="6.140625" style="11" customWidth="1"/>
    <col min="5913" max="5913" width="14.7109375" style="11" customWidth="1"/>
    <col min="5914" max="5914" width="11" style="11" customWidth="1"/>
    <col min="5915" max="5915" width="9.7109375" style="11" customWidth="1"/>
    <col min="5916" max="6138" width="9" style="11" customWidth="1"/>
    <col min="6139" max="6139" width="5.140625" style="11" customWidth="1"/>
    <col min="6140" max="6140" width="17.42578125" style="11" customWidth="1"/>
    <col min="6141" max="6141" width="10.42578125" style="11" customWidth="1"/>
    <col min="6142" max="6142" width="6.5703125" style="11" customWidth="1"/>
    <col min="6143" max="6143" width="8.5703125" style="11"/>
    <col min="6144" max="6144" width="9.85546875" style="11" customWidth="1"/>
    <col min="6145" max="6145" width="8.5703125" style="11"/>
    <col min="6146" max="6146" width="9.85546875" style="11" customWidth="1"/>
    <col min="6147" max="6149" width="8.5703125" style="11"/>
    <col min="6150" max="6150" width="7.85546875" style="11" bestFit="1" customWidth="1"/>
    <col min="6151" max="6151" width="29" style="11" customWidth="1"/>
    <col min="6152" max="6152" width="10" style="11" bestFit="1" customWidth="1"/>
    <col min="6153" max="6153" width="7" style="11" customWidth="1"/>
    <col min="6154" max="6154" width="8.42578125" style="11" bestFit="1" customWidth="1"/>
    <col min="6155" max="6163" width="9.28515625" style="11" bestFit="1" customWidth="1"/>
    <col min="6164" max="6164" width="11.42578125" style="11" bestFit="1" customWidth="1"/>
    <col min="6165" max="6165" width="12.7109375" style="11" customWidth="1"/>
    <col min="6166" max="6166" width="5.28515625" style="11" customWidth="1"/>
    <col min="6167" max="6167" width="13.42578125" style="11" customWidth="1"/>
    <col min="6168" max="6168" width="6.140625" style="11" customWidth="1"/>
    <col min="6169" max="6169" width="14.7109375" style="11" customWidth="1"/>
    <col min="6170" max="6170" width="11" style="11" customWidth="1"/>
    <col min="6171" max="6171" width="9.7109375" style="11" customWidth="1"/>
    <col min="6172" max="6394" width="9" style="11" customWidth="1"/>
    <col min="6395" max="6395" width="5.140625" style="11" customWidth="1"/>
    <col min="6396" max="6396" width="17.42578125" style="11" customWidth="1"/>
    <col min="6397" max="6397" width="10.42578125" style="11" customWidth="1"/>
    <col min="6398" max="6398" width="6.5703125" style="11" customWidth="1"/>
    <col min="6399" max="6399" width="8.5703125" style="11"/>
    <col min="6400" max="6400" width="9.85546875" style="11" customWidth="1"/>
    <col min="6401" max="6401" width="8.5703125" style="11"/>
    <col min="6402" max="6402" width="9.85546875" style="11" customWidth="1"/>
    <col min="6403" max="6405" width="8.5703125" style="11"/>
    <col min="6406" max="6406" width="7.85546875" style="11" bestFit="1" customWidth="1"/>
    <col min="6407" max="6407" width="29" style="11" customWidth="1"/>
    <col min="6408" max="6408" width="10" style="11" bestFit="1" customWidth="1"/>
    <col min="6409" max="6409" width="7" style="11" customWidth="1"/>
    <col min="6410" max="6410" width="8.42578125" style="11" bestFit="1" customWidth="1"/>
    <col min="6411" max="6419" width="9.28515625" style="11" bestFit="1" customWidth="1"/>
    <col min="6420" max="6420" width="11.42578125" style="11" bestFit="1" customWidth="1"/>
    <col min="6421" max="6421" width="12.7109375" style="11" customWidth="1"/>
    <col min="6422" max="6422" width="5.28515625" style="11" customWidth="1"/>
    <col min="6423" max="6423" width="13.42578125" style="11" customWidth="1"/>
    <col min="6424" max="6424" width="6.140625" style="11" customWidth="1"/>
    <col min="6425" max="6425" width="14.7109375" style="11" customWidth="1"/>
    <col min="6426" max="6426" width="11" style="11" customWidth="1"/>
    <col min="6427" max="6427" width="9.7109375" style="11" customWidth="1"/>
    <col min="6428" max="6650" width="9" style="11" customWidth="1"/>
    <col min="6651" max="6651" width="5.140625" style="11" customWidth="1"/>
    <col min="6652" max="6652" width="17.42578125" style="11" customWidth="1"/>
    <col min="6653" max="6653" width="10.42578125" style="11" customWidth="1"/>
    <col min="6654" max="6654" width="6.5703125" style="11" customWidth="1"/>
    <col min="6655" max="6655" width="8.5703125" style="11"/>
    <col min="6656" max="6656" width="9.85546875" style="11" customWidth="1"/>
    <col min="6657" max="6657" width="8.5703125" style="11"/>
    <col min="6658" max="6658" width="9.85546875" style="11" customWidth="1"/>
    <col min="6659" max="6661" width="8.5703125" style="11"/>
    <col min="6662" max="6662" width="7.85546875" style="11" bestFit="1" customWidth="1"/>
    <col min="6663" max="6663" width="29" style="11" customWidth="1"/>
    <col min="6664" max="6664" width="10" style="11" bestFit="1" customWidth="1"/>
    <col min="6665" max="6665" width="7" style="11" customWidth="1"/>
    <col min="6666" max="6666" width="8.42578125" style="11" bestFit="1" customWidth="1"/>
    <col min="6667" max="6675" width="9.28515625" style="11" bestFit="1" customWidth="1"/>
    <col min="6676" max="6676" width="11.42578125" style="11" bestFit="1" customWidth="1"/>
    <col min="6677" max="6677" width="12.7109375" style="11" customWidth="1"/>
    <col min="6678" max="6678" width="5.28515625" style="11" customWidth="1"/>
    <col min="6679" max="6679" width="13.42578125" style="11" customWidth="1"/>
    <col min="6680" max="6680" width="6.140625" style="11" customWidth="1"/>
    <col min="6681" max="6681" width="14.7109375" style="11" customWidth="1"/>
    <col min="6682" max="6682" width="11" style="11" customWidth="1"/>
    <col min="6683" max="6683" width="9.7109375" style="11" customWidth="1"/>
    <col min="6684" max="6906" width="9" style="11" customWidth="1"/>
    <col min="6907" max="6907" width="5.140625" style="11" customWidth="1"/>
    <col min="6908" max="6908" width="17.42578125" style="11" customWidth="1"/>
    <col min="6909" max="6909" width="10.42578125" style="11" customWidth="1"/>
    <col min="6910" max="6910" width="6.5703125" style="11" customWidth="1"/>
    <col min="6911" max="6911" width="8.5703125" style="11"/>
    <col min="6912" max="6912" width="9.85546875" style="11" customWidth="1"/>
    <col min="6913" max="6913" width="8.5703125" style="11"/>
    <col min="6914" max="6914" width="9.85546875" style="11" customWidth="1"/>
    <col min="6915" max="6917" width="8.5703125" style="11"/>
    <col min="6918" max="6918" width="7.85546875" style="11" bestFit="1" customWidth="1"/>
    <col min="6919" max="6919" width="29" style="11" customWidth="1"/>
    <col min="6920" max="6920" width="10" style="11" bestFit="1" customWidth="1"/>
    <col min="6921" max="6921" width="7" style="11" customWidth="1"/>
    <col min="6922" max="6922" width="8.42578125" style="11" bestFit="1" customWidth="1"/>
    <col min="6923" max="6931" width="9.28515625" style="11" bestFit="1" customWidth="1"/>
    <col min="6932" max="6932" width="11.42578125" style="11" bestFit="1" customWidth="1"/>
    <col min="6933" max="6933" width="12.7109375" style="11" customWidth="1"/>
    <col min="6934" max="6934" width="5.28515625" style="11" customWidth="1"/>
    <col min="6935" max="6935" width="13.42578125" style="11" customWidth="1"/>
    <col min="6936" max="6936" width="6.140625" style="11" customWidth="1"/>
    <col min="6937" max="6937" width="14.7109375" style="11" customWidth="1"/>
    <col min="6938" max="6938" width="11" style="11" customWidth="1"/>
    <col min="6939" max="6939" width="9.7109375" style="11" customWidth="1"/>
    <col min="6940" max="7162" width="9" style="11" customWidth="1"/>
    <col min="7163" max="7163" width="5.140625" style="11" customWidth="1"/>
    <col min="7164" max="7164" width="17.42578125" style="11" customWidth="1"/>
    <col min="7165" max="7165" width="10.42578125" style="11" customWidth="1"/>
    <col min="7166" max="7166" width="6.5703125" style="11" customWidth="1"/>
    <col min="7167" max="7167" width="8.5703125" style="11"/>
    <col min="7168" max="7168" width="9.85546875" style="11" customWidth="1"/>
    <col min="7169" max="7169" width="8.5703125" style="11"/>
    <col min="7170" max="7170" width="9.85546875" style="11" customWidth="1"/>
    <col min="7171" max="7173" width="8.5703125" style="11"/>
    <col min="7174" max="7174" width="7.85546875" style="11" bestFit="1" customWidth="1"/>
    <col min="7175" max="7175" width="29" style="11" customWidth="1"/>
    <col min="7176" max="7176" width="10" style="11" bestFit="1" customWidth="1"/>
    <col min="7177" max="7177" width="7" style="11" customWidth="1"/>
    <col min="7178" max="7178" width="8.42578125" style="11" bestFit="1" customWidth="1"/>
    <col min="7179" max="7187" width="9.28515625" style="11" bestFit="1" customWidth="1"/>
    <col min="7188" max="7188" width="11.42578125" style="11" bestFit="1" customWidth="1"/>
    <col min="7189" max="7189" width="12.7109375" style="11" customWidth="1"/>
    <col min="7190" max="7190" width="5.28515625" style="11" customWidth="1"/>
    <col min="7191" max="7191" width="13.42578125" style="11" customWidth="1"/>
    <col min="7192" max="7192" width="6.140625" style="11" customWidth="1"/>
    <col min="7193" max="7193" width="14.7109375" style="11" customWidth="1"/>
    <col min="7194" max="7194" width="11" style="11" customWidth="1"/>
    <col min="7195" max="7195" width="9.7109375" style="11" customWidth="1"/>
    <col min="7196" max="7418" width="9" style="11" customWidth="1"/>
    <col min="7419" max="7419" width="5.140625" style="11" customWidth="1"/>
    <col min="7420" max="7420" width="17.42578125" style="11" customWidth="1"/>
    <col min="7421" max="7421" width="10.42578125" style="11" customWidth="1"/>
    <col min="7422" max="7422" width="6.5703125" style="11" customWidth="1"/>
    <col min="7423" max="7423" width="8.5703125" style="11"/>
    <col min="7424" max="7424" width="9.85546875" style="11" customWidth="1"/>
    <col min="7425" max="7425" width="8.5703125" style="11"/>
    <col min="7426" max="7426" width="9.85546875" style="11" customWidth="1"/>
    <col min="7427" max="7429" width="8.5703125" style="11"/>
    <col min="7430" max="7430" width="7.85546875" style="11" bestFit="1" customWidth="1"/>
    <col min="7431" max="7431" width="29" style="11" customWidth="1"/>
    <col min="7432" max="7432" width="10" style="11" bestFit="1" customWidth="1"/>
    <col min="7433" max="7433" width="7" style="11" customWidth="1"/>
    <col min="7434" max="7434" width="8.42578125" style="11" bestFit="1" customWidth="1"/>
    <col min="7435" max="7443" width="9.28515625" style="11" bestFit="1" customWidth="1"/>
    <col min="7444" max="7444" width="11.42578125" style="11" bestFit="1" customWidth="1"/>
    <col min="7445" max="7445" width="12.7109375" style="11" customWidth="1"/>
    <col min="7446" max="7446" width="5.28515625" style="11" customWidth="1"/>
    <col min="7447" max="7447" width="13.42578125" style="11" customWidth="1"/>
    <col min="7448" max="7448" width="6.140625" style="11" customWidth="1"/>
    <col min="7449" max="7449" width="14.7109375" style="11" customWidth="1"/>
    <col min="7450" max="7450" width="11" style="11" customWidth="1"/>
    <col min="7451" max="7451" width="9.7109375" style="11" customWidth="1"/>
    <col min="7452" max="7674" width="9" style="11" customWidth="1"/>
    <col min="7675" max="7675" width="5.140625" style="11" customWidth="1"/>
    <col min="7676" max="7676" width="17.42578125" style="11" customWidth="1"/>
    <col min="7677" max="7677" width="10.42578125" style="11" customWidth="1"/>
    <col min="7678" max="7678" width="6.5703125" style="11" customWidth="1"/>
    <col min="7679" max="7679" width="8.5703125" style="11"/>
    <col min="7680" max="7680" width="9.85546875" style="11" customWidth="1"/>
    <col min="7681" max="7681" width="8.5703125" style="11"/>
    <col min="7682" max="7682" width="9.85546875" style="11" customWidth="1"/>
    <col min="7683" max="7685" width="8.5703125" style="11"/>
    <col min="7686" max="7686" width="7.85546875" style="11" bestFit="1" customWidth="1"/>
    <col min="7687" max="7687" width="29" style="11" customWidth="1"/>
    <col min="7688" max="7688" width="10" style="11" bestFit="1" customWidth="1"/>
    <col min="7689" max="7689" width="7" style="11" customWidth="1"/>
    <col min="7690" max="7690" width="8.42578125" style="11" bestFit="1" customWidth="1"/>
    <col min="7691" max="7699" width="9.28515625" style="11" bestFit="1" customWidth="1"/>
    <col min="7700" max="7700" width="11.42578125" style="11" bestFit="1" customWidth="1"/>
    <col min="7701" max="7701" width="12.7109375" style="11" customWidth="1"/>
    <col min="7702" max="7702" width="5.28515625" style="11" customWidth="1"/>
    <col min="7703" max="7703" width="13.42578125" style="11" customWidth="1"/>
    <col min="7704" max="7704" width="6.140625" style="11" customWidth="1"/>
    <col min="7705" max="7705" width="14.7109375" style="11" customWidth="1"/>
    <col min="7706" max="7706" width="11" style="11" customWidth="1"/>
    <col min="7707" max="7707" width="9.7109375" style="11" customWidth="1"/>
    <col min="7708" max="7930" width="9" style="11" customWidth="1"/>
    <col min="7931" max="7931" width="5.140625" style="11" customWidth="1"/>
    <col min="7932" max="7932" width="17.42578125" style="11" customWidth="1"/>
    <col min="7933" max="7933" width="10.42578125" style="11" customWidth="1"/>
    <col min="7934" max="7934" width="6.5703125" style="11" customWidth="1"/>
    <col min="7935" max="7935" width="8.5703125" style="11"/>
    <col min="7936" max="7936" width="9.85546875" style="11" customWidth="1"/>
    <col min="7937" max="7937" width="8.5703125" style="11"/>
    <col min="7938" max="7938" width="9.85546875" style="11" customWidth="1"/>
    <col min="7939" max="7941" width="8.5703125" style="11"/>
    <col min="7942" max="7942" width="7.85546875" style="11" bestFit="1" customWidth="1"/>
    <col min="7943" max="7943" width="29" style="11" customWidth="1"/>
    <col min="7944" max="7944" width="10" style="11" bestFit="1" customWidth="1"/>
    <col min="7945" max="7945" width="7" style="11" customWidth="1"/>
    <col min="7946" max="7946" width="8.42578125" style="11" bestFit="1" customWidth="1"/>
    <col min="7947" max="7955" width="9.28515625" style="11" bestFit="1" customWidth="1"/>
    <col min="7956" max="7956" width="11.42578125" style="11" bestFit="1" customWidth="1"/>
    <col min="7957" max="7957" width="12.7109375" style="11" customWidth="1"/>
    <col min="7958" max="7958" width="5.28515625" style="11" customWidth="1"/>
    <col min="7959" max="7959" width="13.42578125" style="11" customWidth="1"/>
    <col min="7960" max="7960" width="6.140625" style="11" customWidth="1"/>
    <col min="7961" max="7961" width="14.7109375" style="11" customWidth="1"/>
    <col min="7962" max="7962" width="11" style="11" customWidth="1"/>
    <col min="7963" max="7963" width="9.7109375" style="11" customWidth="1"/>
    <col min="7964" max="8186" width="9" style="11" customWidth="1"/>
    <col min="8187" max="8187" width="5.140625" style="11" customWidth="1"/>
    <col min="8188" max="8188" width="17.42578125" style="11" customWidth="1"/>
    <col min="8189" max="8189" width="10.42578125" style="11" customWidth="1"/>
    <col min="8190" max="8190" width="6.5703125" style="11" customWidth="1"/>
    <col min="8191" max="8191" width="8.5703125" style="11"/>
    <col min="8192" max="8192" width="9.85546875" style="11" customWidth="1"/>
    <col min="8193" max="8193" width="8.5703125" style="11"/>
    <col min="8194" max="8194" width="9.85546875" style="11" customWidth="1"/>
    <col min="8195" max="8197" width="8.5703125" style="11"/>
    <col min="8198" max="8198" width="7.85546875" style="11" bestFit="1" customWidth="1"/>
    <col min="8199" max="8199" width="29" style="11" customWidth="1"/>
    <col min="8200" max="8200" width="10" style="11" bestFit="1" customWidth="1"/>
    <col min="8201" max="8201" width="7" style="11" customWidth="1"/>
    <col min="8202" max="8202" width="8.42578125" style="11" bestFit="1" customWidth="1"/>
    <col min="8203" max="8211" width="9.28515625" style="11" bestFit="1" customWidth="1"/>
    <col min="8212" max="8212" width="11.42578125" style="11" bestFit="1" customWidth="1"/>
    <col min="8213" max="8213" width="12.7109375" style="11" customWidth="1"/>
    <col min="8214" max="8214" width="5.28515625" style="11" customWidth="1"/>
    <col min="8215" max="8215" width="13.42578125" style="11" customWidth="1"/>
    <col min="8216" max="8216" width="6.140625" style="11" customWidth="1"/>
    <col min="8217" max="8217" width="14.7109375" style="11" customWidth="1"/>
    <col min="8218" max="8218" width="11" style="11" customWidth="1"/>
    <col min="8219" max="8219" width="9.7109375" style="11" customWidth="1"/>
    <col min="8220" max="8442" width="9" style="11" customWidth="1"/>
    <col min="8443" max="8443" width="5.140625" style="11" customWidth="1"/>
    <col min="8444" max="8444" width="17.42578125" style="11" customWidth="1"/>
    <col min="8445" max="8445" width="10.42578125" style="11" customWidth="1"/>
    <col min="8446" max="8446" width="6.5703125" style="11" customWidth="1"/>
    <col min="8447" max="8447" width="8.5703125" style="11"/>
    <col min="8448" max="8448" width="9.85546875" style="11" customWidth="1"/>
    <col min="8449" max="8449" width="8.5703125" style="11"/>
    <col min="8450" max="8450" width="9.85546875" style="11" customWidth="1"/>
    <col min="8451" max="8453" width="8.5703125" style="11"/>
    <col min="8454" max="8454" width="7.85546875" style="11" bestFit="1" customWidth="1"/>
    <col min="8455" max="8455" width="29" style="11" customWidth="1"/>
    <col min="8456" max="8456" width="10" style="11" bestFit="1" customWidth="1"/>
    <col min="8457" max="8457" width="7" style="11" customWidth="1"/>
    <col min="8458" max="8458" width="8.42578125" style="11" bestFit="1" customWidth="1"/>
    <col min="8459" max="8467" width="9.28515625" style="11" bestFit="1" customWidth="1"/>
    <col min="8468" max="8468" width="11.42578125" style="11" bestFit="1" customWidth="1"/>
    <col min="8469" max="8469" width="12.7109375" style="11" customWidth="1"/>
    <col min="8470" max="8470" width="5.28515625" style="11" customWidth="1"/>
    <col min="8471" max="8471" width="13.42578125" style="11" customWidth="1"/>
    <col min="8472" max="8472" width="6.140625" style="11" customWidth="1"/>
    <col min="8473" max="8473" width="14.7109375" style="11" customWidth="1"/>
    <col min="8474" max="8474" width="11" style="11" customWidth="1"/>
    <col min="8475" max="8475" width="9.7109375" style="11" customWidth="1"/>
    <col min="8476" max="8698" width="9" style="11" customWidth="1"/>
    <col min="8699" max="8699" width="5.140625" style="11" customWidth="1"/>
    <col min="8700" max="8700" width="17.42578125" style="11" customWidth="1"/>
    <col min="8701" max="8701" width="10.42578125" style="11" customWidth="1"/>
    <col min="8702" max="8702" width="6.5703125" style="11" customWidth="1"/>
    <col min="8703" max="8703" width="8.5703125" style="11"/>
    <col min="8704" max="8704" width="9.85546875" style="11" customWidth="1"/>
    <col min="8705" max="8705" width="8.5703125" style="11"/>
    <col min="8706" max="8706" width="9.85546875" style="11" customWidth="1"/>
    <col min="8707" max="8709" width="8.5703125" style="11"/>
    <col min="8710" max="8710" width="7.85546875" style="11" bestFit="1" customWidth="1"/>
    <col min="8711" max="8711" width="29" style="11" customWidth="1"/>
    <col min="8712" max="8712" width="10" style="11" bestFit="1" customWidth="1"/>
    <col min="8713" max="8713" width="7" style="11" customWidth="1"/>
    <col min="8714" max="8714" width="8.42578125" style="11" bestFit="1" customWidth="1"/>
    <col min="8715" max="8723" width="9.28515625" style="11" bestFit="1" customWidth="1"/>
    <col min="8724" max="8724" width="11.42578125" style="11" bestFit="1" customWidth="1"/>
    <col min="8725" max="8725" width="12.7109375" style="11" customWidth="1"/>
    <col min="8726" max="8726" width="5.28515625" style="11" customWidth="1"/>
    <col min="8727" max="8727" width="13.42578125" style="11" customWidth="1"/>
    <col min="8728" max="8728" width="6.140625" style="11" customWidth="1"/>
    <col min="8729" max="8729" width="14.7109375" style="11" customWidth="1"/>
    <col min="8730" max="8730" width="11" style="11" customWidth="1"/>
    <col min="8731" max="8731" width="9.7109375" style="11" customWidth="1"/>
    <col min="8732" max="8954" width="9" style="11" customWidth="1"/>
    <col min="8955" max="8955" width="5.140625" style="11" customWidth="1"/>
    <col min="8956" max="8956" width="17.42578125" style="11" customWidth="1"/>
    <col min="8957" max="8957" width="10.42578125" style="11" customWidth="1"/>
    <col min="8958" max="8958" width="6.5703125" style="11" customWidth="1"/>
    <col min="8959" max="8959" width="8.5703125" style="11"/>
    <col min="8960" max="8960" width="9.85546875" style="11" customWidth="1"/>
    <col min="8961" max="8961" width="8.5703125" style="11"/>
    <col min="8962" max="8962" width="9.85546875" style="11" customWidth="1"/>
    <col min="8963" max="8965" width="8.5703125" style="11"/>
    <col min="8966" max="8966" width="7.85546875" style="11" bestFit="1" customWidth="1"/>
    <col min="8967" max="8967" width="29" style="11" customWidth="1"/>
    <col min="8968" max="8968" width="10" style="11" bestFit="1" customWidth="1"/>
    <col min="8969" max="8969" width="7" style="11" customWidth="1"/>
    <col min="8970" max="8970" width="8.42578125" style="11" bestFit="1" customWidth="1"/>
    <col min="8971" max="8979" width="9.28515625" style="11" bestFit="1" customWidth="1"/>
    <col min="8980" max="8980" width="11.42578125" style="11" bestFit="1" customWidth="1"/>
    <col min="8981" max="8981" width="12.7109375" style="11" customWidth="1"/>
    <col min="8982" max="8982" width="5.28515625" style="11" customWidth="1"/>
    <col min="8983" max="8983" width="13.42578125" style="11" customWidth="1"/>
    <col min="8984" max="8984" width="6.140625" style="11" customWidth="1"/>
    <col min="8985" max="8985" width="14.7109375" style="11" customWidth="1"/>
    <col min="8986" max="8986" width="11" style="11" customWidth="1"/>
    <col min="8987" max="8987" width="9.7109375" style="11" customWidth="1"/>
    <col min="8988" max="9210" width="9" style="11" customWidth="1"/>
    <col min="9211" max="9211" width="5.140625" style="11" customWidth="1"/>
    <col min="9212" max="9212" width="17.42578125" style="11" customWidth="1"/>
    <col min="9213" max="9213" width="10.42578125" style="11" customWidth="1"/>
    <col min="9214" max="9214" width="6.5703125" style="11" customWidth="1"/>
    <col min="9215" max="9215" width="8.5703125" style="11"/>
    <col min="9216" max="9216" width="9.85546875" style="11" customWidth="1"/>
    <col min="9217" max="9217" width="8.5703125" style="11"/>
    <col min="9218" max="9218" width="9.85546875" style="11" customWidth="1"/>
    <col min="9219" max="9221" width="8.5703125" style="11"/>
    <col min="9222" max="9222" width="7.85546875" style="11" bestFit="1" customWidth="1"/>
    <col min="9223" max="9223" width="29" style="11" customWidth="1"/>
    <col min="9224" max="9224" width="10" style="11" bestFit="1" customWidth="1"/>
    <col min="9225" max="9225" width="7" style="11" customWidth="1"/>
    <col min="9226" max="9226" width="8.42578125" style="11" bestFit="1" customWidth="1"/>
    <col min="9227" max="9235" width="9.28515625" style="11" bestFit="1" customWidth="1"/>
    <col min="9236" max="9236" width="11.42578125" style="11" bestFit="1" customWidth="1"/>
    <col min="9237" max="9237" width="12.7109375" style="11" customWidth="1"/>
    <col min="9238" max="9238" width="5.28515625" style="11" customWidth="1"/>
    <col min="9239" max="9239" width="13.42578125" style="11" customWidth="1"/>
    <col min="9240" max="9240" width="6.140625" style="11" customWidth="1"/>
    <col min="9241" max="9241" width="14.7109375" style="11" customWidth="1"/>
    <col min="9242" max="9242" width="11" style="11" customWidth="1"/>
    <col min="9243" max="9243" width="9.7109375" style="11" customWidth="1"/>
    <col min="9244" max="9466" width="9" style="11" customWidth="1"/>
    <col min="9467" max="9467" width="5.140625" style="11" customWidth="1"/>
    <col min="9468" max="9468" width="17.42578125" style="11" customWidth="1"/>
    <col min="9469" max="9469" width="10.42578125" style="11" customWidth="1"/>
    <col min="9470" max="9470" width="6.5703125" style="11" customWidth="1"/>
    <col min="9471" max="9471" width="8.5703125" style="11"/>
    <col min="9472" max="9472" width="9.85546875" style="11" customWidth="1"/>
    <col min="9473" max="9473" width="8.5703125" style="11"/>
    <col min="9474" max="9474" width="9.85546875" style="11" customWidth="1"/>
    <col min="9475" max="9477" width="8.5703125" style="11"/>
    <col min="9478" max="9478" width="7.85546875" style="11" bestFit="1" customWidth="1"/>
    <col min="9479" max="9479" width="29" style="11" customWidth="1"/>
    <col min="9480" max="9480" width="10" style="11" bestFit="1" customWidth="1"/>
    <col min="9481" max="9481" width="7" style="11" customWidth="1"/>
    <col min="9482" max="9482" width="8.42578125" style="11" bestFit="1" customWidth="1"/>
    <col min="9483" max="9491" width="9.28515625" style="11" bestFit="1" customWidth="1"/>
    <col min="9492" max="9492" width="11.42578125" style="11" bestFit="1" customWidth="1"/>
    <col min="9493" max="9493" width="12.7109375" style="11" customWidth="1"/>
    <col min="9494" max="9494" width="5.28515625" style="11" customWidth="1"/>
    <col min="9495" max="9495" width="13.42578125" style="11" customWidth="1"/>
    <col min="9496" max="9496" width="6.140625" style="11" customWidth="1"/>
    <col min="9497" max="9497" width="14.7109375" style="11" customWidth="1"/>
    <col min="9498" max="9498" width="11" style="11" customWidth="1"/>
    <col min="9499" max="9499" width="9.7109375" style="11" customWidth="1"/>
    <col min="9500" max="9722" width="9" style="11" customWidth="1"/>
    <col min="9723" max="9723" width="5.140625" style="11" customWidth="1"/>
    <col min="9724" max="9724" width="17.42578125" style="11" customWidth="1"/>
    <col min="9725" max="9725" width="10.42578125" style="11" customWidth="1"/>
    <col min="9726" max="9726" width="6.5703125" style="11" customWidth="1"/>
    <col min="9727" max="9727" width="8.5703125" style="11"/>
    <col min="9728" max="9728" width="9.85546875" style="11" customWidth="1"/>
    <col min="9729" max="9729" width="8.5703125" style="11"/>
    <col min="9730" max="9730" width="9.85546875" style="11" customWidth="1"/>
    <col min="9731" max="9733" width="8.5703125" style="11"/>
    <col min="9734" max="9734" width="7.85546875" style="11" bestFit="1" customWidth="1"/>
    <col min="9735" max="9735" width="29" style="11" customWidth="1"/>
    <col min="9736" max="9736" width="10" style="11" bestFit="1" customWidth="1"/>
    <col min="9737" max="9737" width="7" style="11" customWidth="1"/>
    <col min="9738" max="9738" width="8.42578125" style="11" bestFit="1" customWidth="1"/>
    <col min="9739" max="9747" width="9.28515625" style="11" bestFit="1" customWidth="1"/>
    <col min="9748" max="9748" width="11.42578125" style="11" bestFit="1" customWidth="1"/>
    <col min="9749" max="9749" width="12.7109375" style="11" customWidth="1"/>
    <col min="9750" max="9750" width="5.28515625" style="11" customWidth="1"/>
    <col min="9751" max="9751" width="13.42578125" style="11" customWidth="1"/>
    <col min="9752" max="9752" width="6.140625" style="11" customWidth="1"/>
    <col min="9753" max="9753" width="14.7109375" style="11" customWidth="1"/>
    <col min="9754" max="9754" width="11" style="11" customWidth="1"/>
    <col min="9755" max="9755" width="9.7109375" style="11" customWidth="1"/>
    <col min="9756" max="9978" width="9" style="11" customWidth="1"/>
    <col min="9979" max="9979" width="5.140625" style="11" customWidth="1"/>
    <col min="9980" max="9980" width="17.42578125" style="11" customWidth="1"/>
    <col min="9981" max="9981" width="10.42578125" style="11" customWidth="1"/>
    <col min="9982" max="9982" width="6.5703125" style="11" customWidth="1"/>
    <col min="9983" max="9983" width="8.5703125" style="11"/>
    <col min="9984" max="9984" width="9.85546875" style="11" customWidth="1"/>
    <col min="9985" max="9985" width="8.5703125" style="11"/>
    <col min="9986" max="9986" width="9.85546875" style="11" customWidth="1"/>
    <col min="9987" max="9989" width="8.5703125" style="11"/>
    <col min="9990" max="9990" width="7.85546875" style="11" bestFit="1" customWidth="1"/>
    <col min="9991" max="9991" width="29" style="11" customWidth="1"/>
    <col min="9992" max="9992" width="10" style="11" bestFit="1" customWidth="1"/>
    <col min="9993" max="9993" width="7" style="11" customWidth="1"/>
    <col min="9994" max="9994" width="8.42578125" style="11" bestFit="1" customWidth="1"/>
    <col min="9995" max="10003" width="9.28515625" style="11" bestFit="1" customWidth="1"/>
    <col min="10004" max="10004" width="11.42578125" style="11" bestFit="1" customWidth="1"/>
    <col min="10005" max="10005" width="12.7109375" style="11" customWidth="1"/>
    <col min="10006" max="10006" width="5.28515625" style="11" customWidth="1"/>
    <col min="10007" max="10007" width="13.42578125" style="11" customWidth="1"/>
    <col min="10008" max="10008" width="6.140625" style="11" customWidth="1"/>
    <col min="10009" max="10009" width="14.7109375" style="11" customWidth="1"/>
    <col min="10010" max="10010" width="11" style="11" customWidth="1"/>
    <col min="10011" max="10011" width="9.7109375" style="11" customWidth="1"/>
    <col min="10012" max="10234" width="9" style="11" customWidth="1"/>
    <col min="10235" max="10235" width="5.140625" style="11" customWidth="1"/>
    <col min="10236" max="10236" width="17.42578125" style="11" customWidth="1"/>
    <col min="10237" max="10237" width="10.42578125" style="11" customWidth="1"/>
    <col min="10238" max="10238" width="6.5703125" style="11" customWidth="1"/>
    <col min="10239" max="10239" width="8.5703125" style="11"/>
    <col min="10240" max="10240" width="9.85546875" style="11" customWidth="1"/>
    <col min="10241" max="10241" width="8.5703125" style="11"/>
    <col min="10242" max="10242" width="9.85546875" style="11" customWidth="1"/>
    <col min="10243" max="10245" width="8.5703125" style="11"/>
    <col min="10246" max="10246" width="7.85546875" style="11" bestFit="1" customWidth="1"/>
    <col min="10247" max="10247" width="29" style="11" customWidth="1"/>
    <col min="10248" max="10248" width="10" style="11" bestFit="1" customWidth="1"/>
    <col min="10249" max="10249" width="7" style="11" customWidth="1"/>
    <col min="10250" max="10250" width="8.42578125" style="11" bestFit="1" customWidth="1"/>
    <col min="10251" max="10259" width="9.28515625" style="11" bestFit="1" customWidth="1"/>
    <col min="10260" max="10260" width="11.42578125" style="11" bestFit="1" customWidth="1"/>
    <col min="10261" max="10261" width="12.7109375" style="11" customWidth="1"/>
    <col min="10262" max="10262" width="5.28515625" style="11" customWidth="1"/>
    <col min="10263" max="10263" width="13.42578125" style="11" customWidth="1"/>
    <col min="10264" max="10264" width="6.140625" style="11" customWidth="1"/>
    <col min="10265" max="10265" width="14.7109375" style="11" customWidth="1"/>
    <col min="10266" max="10266" width="11" style="11" customWidth="1"/>
    <col min="10267" max="10267" width="9.7109375" style="11" customWidth="1"/>
    <col min="10268" max="10490" width="9" style="11" customWidth="1"/>
    <col min="10491" max="10491" width="5.140625" style="11" customWidth="1"/>
    <col min="10492" max="10492" width="17.42578125" style="11" customWidth="1"/>
    <col min="10493" max="10493" width="10.42578125" style="11" customWidth="1"/>
    <col min="10494" max="10494" width="6.5703125" style="11" customWidth="1"/>
    <col min="10495" max="10495" width="8.5703125" style="11"/>
    <col min="10496" max="10496" width="9.85546875" style="11" customWidth="1"/>
    <col min="10497" max="10497" width="8.5703125" style="11"/>
    <col min="10498" max="10498" width="9.85546875" style="11" customWidth="1"/>
    <col min="10499" max="10501" width="8.5703125" style="11"/>
    <col min="10502" max="10502" width="7.85546875" style="11" bestFit="1" customWidth="1"/>
    <col min="10503" max="10503" width="29" style="11" customWidth="1"/>
    <col min="10504" max="10504" width="10" style="11" bestFit="1" customWidth="1"/>
    <col min="10505" max="10505" width="7" style="11" customWidth="1"/>
    <col min="10506" max="10506" width="8.42578125" style="11" bestFit="1" customWidth="1"/>
    <col min="10507" max="10515" width="9.28515625" style="11" bestFit="1" customWidth="1"/>
    <col min="10516" max="10516" width="11.42578125" style="11" bestFit="1" customWidth="1"/>
    <col min="10517" max="10517" width="12.7109375" style="11" customWidth="1"/>
    <col min="10518" max="10518" width="5.28515625" style="11" customWidth="1"/>
    <col min="10519" max="10519" width="13.42578125" style="11" customWidth="1"/>
    <col min="10520" max="10520" width="6.140625" style="11" customWidth="1"/>
    <col min="10521" max="10521" width="14.7109375" style="11" customWidth="1"/>
    <col min="10522" max="10522" width="11" style="11" customWidth="1"/>
    <col min="10523" max="10523" width="9.7109375" style="11" customWidth="1"/>
    <col min="10524" max="10746" width="9" style="11" customWidth="1"/>
    <col min="10747" max="10747" width="5.140625" style="11" customWidth="1"/>
    <col min="10748" max="10748" width="17.42578125" style="11" customWidth="1"/>
    <col min="10749" max="10749" width="10.42578125" style="11" customWidth="1"/>
    <col min="10750" max="10750" width="6.5703125" style="11" customWidth="1"/>
    <col min="10751" max="10751" width="8.5703125" style="11"/>
    <col min="10752" max="10752" width="9.85546875" style="11" customWidth="1"/>
    <col min="10753" max="10753" width="8.5703125" style="11"/>
    <col min="10754" max="10754" width="9.85546875" style="11" customWidth="1"/>
    <col min="10755" max="10757" width="8.5703125" style="11"/>
    <col min="10758" max="10758" width="7.85546875" style="11" bestFit="1" customWidth="1"/>
    <col min="10759" max="10759" width="29" style="11" customWidth="1"/>
    <col min="10760" max="10760" width="10" style="11" bestFit="1" customWidth="1"/>
    <col min="10761" max="10761" width="7" style="11" customWidth="1"/>
    <col min="10762" max="10762" width="8.42578125" style="11" bestFit="1" customWidth="1"/>
    <col min="10763" max="10771" width="9.28515625" style="11" bestFit="1" customWidth="1"/>
    <col min="10772" max="10772" width="11.42578125" style="11" bestFit="1" customWidth="1"/>
    <col min="10773" max="10773" width="12.7109375" style="11" customWidth="1"/>
    <col min="10774" max="10774" width="5.28515625" style="11" customWidth="1"/>
    <col min="10775" max="10775" width="13.42578125" style="11" customWidth="1"/>
    <col min="10776" max="10776" width="6.140625" style="11" customWidth="1"/>
    <col min="10777" max="10777" width="14.7109375" style="11" customWidth="1"/>
    <col min="10778" max="10778" width="11" style="11" customWidth="1"/>
    <col min="10779" max="10779" width="9.7109375" style="11" customWidth="1"/>
    <col min="10780" max="11002" width="9" style="11" customWidth="1"/>
    <col min="11003" max="11003" width="5.140625" style="11" customWidth="1"/>
    <col min="11004" max="11004" width="17.42578125" style="11" customWidth="1"/>
    <col min="11005" max="11005" width="10.42578125" style="11" customWidth="1"/>
    <col min="11006" max="11006" width="6.5703125" style="11" customWidth="1"/>
    <col min="11007" max="11007" width="8.5703125" style="11"/>
    <col min="11008" max="11008" width="9.85546875" style="11" customWidth="1"/>
    <col min="11009" max="11009" width="8.5703125" style="11"/>
    <col min="11010" max="11010" width="9.85546875" style="11" customWidth="1"/>
    <col min="11011" max="11013" width="8.5703125" style="11"/>
    <col min="11014" max="11014" width="7.85546875" style="11" bestFit="1" customWidth="1"/>
    <col min="11015" max="11015" width="29" style="11" customWidth="1"/>
    <col min="11016" max="11016" width="10" style="11" bestFit="1" customWidth="1"/>
    <col min="11017" max="11017" width="7" style="11" customWidth="1"/>
    <col min="11018" max="11018" width="8.42578125" style="11" bestFit="1" customWidth="1"/>
    <col min="11019" max="11027" width="9.28515625" style="11" bestFit="1" customWidth="1"/>
    <col min="11028" max="11028" width="11.42578125" style="11" bestFit="1" customWidth="1"/>
    <col min="11029" max="11029" width="12.7109375" style="11" customWidth="1"/>
    <col min="11030" max="11030" width="5.28515625" style="11" customWidth="1"/>
    <col min="11031" max="11031" width="13.42578125" style="11" customWidth="1"/>
    <col min="11032" max="11032" width="6.140625" style="11" customWidth="1"/>
    <col min="11033" max="11033" width="14.7109375" style="11" customWidth="1"/>
    <col min="11034" max="11034" width="11" style="11" customWidth="1"/>
    <col min="11035" max="11035" width="9.7109375" style="11" customWidth="1"/>
    <col min="11036" max="11258" width="9" style="11" customWidth="1"/>
    <col min="11259" max="11259" width="5.140625" style="11" customWidth="1"/>
    <col min="11260" max="11260" width="17.42578125" style="11" customWidth="1"/>
    <col min="11261" max="11261" width="10.42578125" style="11" customWidth="1"/>
    <col min="11262" max="11262" width="6.5703125" style="11" customWidth="1"/>
    <col min="11263" max="11263" width="8.5703125" style="11"/>
    <col min="11264" max="11264" width="9.85546875" style="11" customWidth="1"/>
    <col min="11265" max="11265" width="8.5703125" style="11"/>
    <col min="11266" max="11266" width="9.85546875" style="11" customWidth="1"/>
    <col min="11267" max="11269" width="8.5703125" style="11"/>
    <col min="11270" max="11270" width="7.85546875" style="11" bestFit="1" customWidth="1"/>
    <col min="11271" max="11271" width="29" style="11" customWidth="1"/>
    <col min="11272" max="11272" width="10" style="11" bestFit="1" customWidth="1"/>
    <col min="11273" max="11273" width="7" style="11" customWidth="1"/>
    <col min="11274" max="11274" width="8.42578125" style="11" bestFit="1" customWidth="1"/>
    <col min="11275" max="11283" width="9.28515625" style="11" bestFit="1" customWidth="1"/>
    <col min="11284" max="11284" width="11.42578125" style="11" bestFit="1" customWidth="1"/>
    <col min="11285" max="11285" width="12.7109375" style="11" customWidth="1"/>
    <col min="11286" max="11286" width="5.28515625" style="11" customWidth="1"/>
    <col min="11287" max="11287" width="13.42578125" style="11" customWidth="1"/>
    <col min="11288" max="11288" width="6.140625" style="11" customWidth="1"/>
    <col min="11289" max="11289" width="14.7109375" style="11" customWidth="1"/>
    <col min="11290" max="11290" width="11" style="11" customWidth="1"/>
    <col min="11291" max="11291" width="9.7109375" style="11" customWidth="1"/>
    <col min="11292" max="11514" width="9" style="11" customWidth="1"/>
    <col min="11515" max="11515" width="5.140625" style="11" customWidth="1"/>
    <col min="11516" max="11516" width="17.42578125" style="11" customWidth="1"/>
    <col min="11517" max="11517" width="10.42578125" style="11" customWidth="1"/>
    <col min="11518" max="11518" width="6.5703125" style="11" customWidth="1"/>
    <col min="11519" max="11519" width="8.5703125" style="11"/>
    <col min="11520" max="11520" width="9.85546875" style="11" customWidth="1"/>
    <col min="11521" max="11521" width="8.5703125" style="11"/>
    <col min="11522" max="11522" width="9.85546875" style="11" customWidth="1"/>
    <col min="11523" max="11525" width="8.5703125" style="11"/>
    <col min="11526" max="11526" width="7.85546875" style="11" bestFit="1" customWidth="1"/>
    <col min="11527" max="11527" width="29" style="11" customWidth="1"/>
    <col min="11528" max="11528" width="10" style="11" bestFit="1" customWidth="1"/>
    <col min="11529" max="11529" width="7" style="11" customWidth="1"/>
    <col min="11530" max="11530" width="8.42578125" style="11" bestFit="1" customWidth="1"/>
    <col min="11531" max="11539" width="9.28515625" style="11" bestFit="1" customWidth="1"/>
    <col min="11540" max="11540" width="11.42578125" style="11" bestFit="1" customWidth="1"/>
    <col min="11541" max="11541" width="12.7109375" style="11" customWidth="1"/>
    <col min="11542" max="11542" width="5.28515625" style="11" customWidth="1"/>
    <col min="11543" max="11543" width="13.42578125" style="11" customWidth="1"/>
    <col min="11544" max="11544" width="6.140625" style="11" customWidth="1"/>
    <col min="11545" max="11545" width="14.7109375" style="11" customWidth="1"/>
    <col min="11546" max="11546" width="11" style="11" customWidth="1"/>
    <col min="11547" max="11547" width="9.7109375" style="11" customWidth="1"/>
    <col min="11548" max="11770" width="9" style="11" customWidth="1"/>
    <col min="11771" max="11771" width="5.140625" style="11" customWidth="1"/>
    <col min="11772" max="11772" width="17.42578125" style="11" customWidth="1"/>
    <col min="11773" max="11773" width="10.42578125" style="11" customWidth="1"/>
    <col min="11774" max="11774" width="6.5703125" style="11" customWidth="1"/>
    <col min="11775" max="11775" width="8.5703125" style="11"/>
    <col min="11776" max="11776" width="9.85546875" style="11" customWidth="1"/>
    <col min="11777" max="11777" width="8.5703125" style="11"/>
    <col min="11778" max="11778" width="9.85546875" style="11" customWidth="1"/>
    <col min="11779" max="11781" width="8.5703125" style="11"/>
    <col min="11782" max="11782" width="7.85546875" style="11" bestFit="1" customWidth="1"/>
    <col min="11783" max="11783" width="29" style="11" customWidth="1"/>
    <col min="11784" max="11784" width="10" style="11" bestFit="1" customWidth="1"/>
    <col min="11785" max="11785" width="7" style="11" customWidth="1"/>
    <col min="11786" max="11786" width="8.42578125" style="11" bestFit="1" customWidth="1"/>
    <col min="11787" max="11795" width="9.28515625" style="11" bestFit="1" customWidth="1"/>
    <col min="11796" max="11796" width="11.42578125" style="11" bestFit="1" customWidth="1"/>
    <col min="11797" max="11797" width="12.7109375" style="11" customWidth="1"/>
    <col min="11798" max="11798" width="5.28515625" style="11" customWidth="1"/>
    <col min="11799" max="11799" width="13.42578125" style="11" customWidth="1"/>
    <col min="11800" max="11800" width="6.140625" style="11" customWidth="1"/>
    <col min="11801" max="11801" width="14.7109375" style="11" customWidth="1"/>
    <col min="11802" max="11802" width="11" style="11" customWidth="1"/>
    <col min="11803" max="11803" width="9.7109375" style="11" customWidth="1"/>
    <col min="11804" max="12026" width="9" style="11" customWidth="1"/>
    <col min="12027" max="12027" width="5.140625" style="11" customWidth="1"/>
    <col min="12028" max="12028" width="17.42578125" style="11" customWidth="1"/>
    <col min="12029" max="12029" width="10.42578125" style="11" customWidth="1"/>
    <col min="12030" max="12030" width="6.5703125" style="11" customWidth="1"/>
    <col min="12031" max="12031" width="8.5703125" style="11"/>
    <col min="12032" max="12032" width="9.85546875" style="11" customWidth="1"/>
    <col min="12033" max="12033" width="8.5703125" style="11"/>
    <col min="12034" max="12034" width="9.85546875" style="11" customWidth="1"/>
    <col min="12035" max="12037" width="8.5703125" style="11"/>
    <col min="12038" max="12038" width="7.85546875" style="11" bestFit="1" customWidth="1"/>
    <col min="12039" max="12039" width="29" style="11" customWidth="1"/>
    <col min="12040" max="12040" width="10" style="11" bestFit="1" customWidth="1"/>
    <col min="12041" max="12041" width="7" style="11" customWidth="1"/>
    <col min="12042" max="12042" width="8.42578125" style="11" bestFit="1" customWidth="1"/>
    <col min="12043" max="12051" width="9.28515625" style="11" bestFit="1" customWidth="1"/>
    <col min="12052" max="12052" width="11.42578125" style="11" bestFit="1" customWidth="1"/>
    <col min="12053" max="12053" width="12.7109375" style="11" customWidth="1"/>
    <col min="12054" max="12054" width="5.28515625" style="11" customWidth="1"/>
    <col min="12055" max="12055" width="13.42578125" style="11" customWidth="1"/>
    <col min="12056" max="12056" width="6.140625" style="11" customWidth="1"/>
    <col min="12057" max="12057" width="14.7109375" style="11" customWidth="1"/>
    <col min="12058" max="12058" width="11" style="11" customWidth="1"/>
    <col min="12059" max="12059" width="9.7109375" style="11" customWidth="1"/>
    <col min="12060" max="12282" width="9" style="11" customWidth="1"/>
    <col min="12283" max="12283" width="5.140625" style="11" customWidth="1"/>
    <col min="12284" max="12284" width="17.42578125" style="11" customWidth="1"/>
    <col min="12285" max="12285" width="10.42578125" style="11" customWidth="1"/>
    <col min="12286" max="12286" width="6.5703125" style="11" customWidth="1"/>
    <col min="12287" max="12287" width="8.5703125" style="11"/>
    <col min="12288" max="12288" width="9.85546875" style="11" customWidth="1"/>
    <col min="12289" max="12289" width="8.5703125" style="11"/>
    <col min="12290" max="12290" width="9.85546875" style="11" customWidth="1"/>
    <col min="12291" max="12293" width="8.5703125" style="11"/>
    <col min="12294" max="12294" width="7.85546875" style="11" bestFit="1" customWidth="1"/>
    <col min="12295" max="12295" width="29" style="11" customWidth="1"/>
    <col min="12296" max="12296" width="10" style="11" bestFit="1" customWidth="1"/>
    <col min="12297" max="12297" width="7" style="11" customWidth="1"/>
    <col min="12298" max="12298" width="8.42578125" style="11" bestFit="1" customWidth="1"/>
    <col min="12299" max="12307" width="9.28515625" style="11" bestFit="1" customWidth="1"/>
    <col min="12308" max="12308" width="11.42578125" style="11" bestFit="1" customWidth="1"/>
    <col min="12309" max="12309" width="12.7109375" style="11" customWidth="1"/>
    <col min="12310" max="12310" width="5.28515625" style="11" customWidth="1"/>
    <col min="12311" max="12311" width="13.42578125" style="11" customWidth="1"/>
    <col min="12312" max="12312" width="6.140625" style="11" customWidth="1"/>
    <col min="12313" max="12313" width="14.7109375" style="11" customWidth="1"/>
    <col min="12314" max="12314" width="11" style="11" customWidth="1"/>
    <col min="12315" max="12315" width="9.7109375" style="11" customWidth="1"/>
    <col min="12316" max="12538" width="9" style="11" customWidth="1"/>
    <col min="12539" max="12539" width="5.140625" style="11" customWidth="1"/>
    <col min="12540" max="12540" width="17.42578125" style="11" customWidth="1"/>
    <col min="12541" max="12541" width="10.42578125" style="11" customWidth="1"/>
    <col min="12542" max="12542" width="6.5703125" style="11" customWidth="1"/>
    <col min="12543" max="12543" width="8.5703125" style="11"/>
    <col min="12544" max="12544" width="9.85546875" style="11" customWidth="1"/>
    <col min="12545" max="12545" width="8.5703125" style="11"/>
    <col min="12546" max="12546" width="9.85546875" style="11" customWidth="1"/>
    <col min="12547" max="12549" width="8.5703125" style="11"/>
    <col min="12550" max="12550" width="7.85546875" style="11" bestFit="1" customWidth="1"/>
    <col min="12551" max="12551" width="29" style="11" customWidth="1"/>
    <col min="12552" max="12552" width="10" style="11" bestFit="1" customWidth="1"/>
    <col min="12553" max="12553" width="7" style="11" customWidth="1"/>
    <col min="12554" max="12554" width="8.42578125" style="11" bestFit="1" customWidth="1"/>
    <col min="12555" max="12563" width="9.28515625" style="11" bestFit="1" customWidth="1"/>
    <col min="12564" max="12564" width="11.42578125" style="11" bestFit="1" customWidth="1"/>
    <col min="12565" max="12565" width="12.7109375" style="11" customWidth="1"/>
    <col min="12566" max="12566" width="5.28515625" style="11" customWidth="1"/>
    <col min="12567" max="12567" width="13.42578125" style="11" customWidth="1"/>
    <col min="12568" max="12568" width="6.140625" style="11" customWidth="1"/>
    <col min="12569" max="12569" width="14.7109375" style="11" customWidth="1"/>
    <col min="12570" max="12570" width="11" style="11" customWidth="1"/>
    <col min="12571" max="12571" width="9.7109375" style="11" customWidth="1"/>
    <col min="12572" max="12794" width="9" style="11" customWidth="1"/>
    <col min="12795" max="12795" width="5.140625" style="11" customWidth="1"/>
    <col min="12796" max="12796" width="17.42578125" style="11" customWidth="1"/>
    <col min="12797" max="12797" width="10.42578125" style="11" customWidth="1"/>
    <col min="12798" max="12798" width="6.5703125" style="11" customWidth="1"/>
    <col min="12799" max="12799" width="8.5703125" style="11"/>
    <col min="12800" max="12800" width="9.85546875" style="11" customWidth="1"/>
    <col min="12801" max="12801" width="8.5703125" style="11"/>
    <col min="12802" max="12802" width="9.85546875" style="11" customWidth="1"/>
    <col min="12803" max="12805" width="8.5703125" style="11"/>
    <col min="12806" max="12806" width="7.85546875" style="11" bestFit="1" customWidth="1"/>
    <col min="12807" max="12807" width="29" style="11" customWidth="1"/>
    <col min="12808" max="12808" width="10" style="11" bestFit="1" customWidth="1"/>
    <col min="12809" max="12809" width="7" style="11" customWidth="1"/>
    <col min="12810" max="12810" width="8.42578125" style="11" bestFit="1" customWidth="1"/>
    <col min="12811" max="12819" width="9.28515625" style="11" bestFit="1" customWidth="1"/>
    <col min="12820" max="12820" width="11.42578125" style="11" bestFit="1" customWidth="1"/>
    <col min="12821" max="12821" width="12.7109375" style="11" customWidth="1"/>
    <col min="12822" max="12822" width="5.28515625" style="11" customWidth="1"/>
    <col min="12823" max="12823" width="13.42578125" style="11" customWidth="1"/>
    <col min="12824" max="12824" width="6.140625" style="11" customWidth="1"/>
    <col min="12825" max="12825" width="14.7109375" style="11" customWidth="1"/>
    <col min="12826" max="12826" width="11" style="11" customWidth="1"/>
    <col min="12827" max="12827" width="9.7109375" style="11" customWidth="1"/>
    <col min="12828" max="13050" width="9" style="11" customWidth="1"/>
    <col min="13051" max="13051" width="5.140625" style="11" customWidth="1"/>
    <col min="13052" max="13052" width="17.42578125" style="11" customWidth="1"/>
    <col min="13053" max="13053" width="10.42578125" style="11" customWidth="1"/>
    <col min="13054" max="13054" width="6.5703125" style="11" customWidth="1"/>
    <col min="13055" max="13055" width="8.5703125" style="11"/>
    <col min="13056" max="13056" width="9.85546875" style="11" customWidth="1"/>
    <col min="13057" max="13057" width="8.5703125" style="11"/>
    <col min="13058" max="13058" width="9.85546875" style="11" customWidth="1"/>
    <col min="13059" max="13061" width="8.5703125" style="11"/>
    <col min="13062" max="13062" width="7.85546875" style="11" bestFit="1" customWidth="1"/>
    <col min="13063" max="13063" width="29" style="11" customWidth="1"/>
    <col min="13064" max="13064" width="10" style="11" bestFit="1" customWidth="1"/>
    <col min="13065" max="13065" width="7" style="11" customWidth="1"/>
    <col min="13066" max="13066" width="8.42578125" style="11" bestFit="1" customWidth="1"/>
    <col min="13067" max="13075" width="9.28515625" style="11" bestFit="1" customWidth="1"/>
    <col min="13076" max="13076" width="11.42578125" style="11" bestFit="1" customWidth="1"/>
    <col min="13077" max="13077" width="12.7109375" style="11" customWidth="1"/>
    <col min="13078" max="13078" width="5.28515625" style="11" customWidth="1"/>
    <col min="13079" max="13079" width="13.42578125" style="11" customWidth="1"/>
    <col min="13080" max="13080" width="6.140625" style="11" customWidth="1"/>
    <col min="13081" max="13081" width="14.7109375" style="11" customWidth="1"/>
    <col min="13082" max="13082" width="11" style="11" customWidth="1"/>
    <col min="13083" max="13083" width="9.7109375" style="11" customWidth="1"/>
    <col min="13084" max="13306" width="9" style="11" customWidth="1"/>
    <col min="13307" max="13307" width="5.140625" style="11" customWidth="1"/>
    <col min="13308" max="13308" width="17.42578125" style="11" customWidth="1"/>
    <col min="13309" max="13309" width="10.42578125" style="11" customWidth="1"/>
    <col min="13310" max="13310" width="6.5703125" style="11" customWidth="1"/>
    <col min="13311" max="13311" width="8.5703125" style="11"/>
    <col min="13312" max="13312" width="9.85546875" style="11" customWidth="1"/>
    <col min="13313" max="13313" width="8.5703125" style="11"/>
    <col min="13314" max="13314" width="9.85546875" style="11" customWidth="1"/>
    <col min="13315" max="13317" width="8.5703125" style="11"/>
    <col min="13318" max="13318" width="7.85546875" style="11" bestFit="1" customWidth="1"/>
    <col min="13319" max="13319" width="29" style="11" customWidth="1"/>
    <col min="13320" max="13320" width="10" style="11" bestFit="1" customWidth="1"/>
    <col min="13321" max="13321" width="7" style="11" customWidth="1"/>
    <col min="13322" max="13322" width="8.42578125" style="11" bestFit="1" customWidth="1"/>
    <col min="13323" max="13331" width="9.28515625" style="11" bestFit="1" customWidth="1"/>
    <col min="13332" max="13332" width="11.42578125" style="11" bestFit="1" customWidth="1"/>
    <col min="13333" max="13333" width="12.7109375" style="11" customWidth="1"/>
    <col min="13334" max="13334" width="5.28515625" style="11" customWidth="1"/>
    <col min="13335" max="13335" width="13.42578125" style="11" customWidth="1"/>
    <col min="13336" max="13336" width="6.140625" style="11" customWidth="1"/>
    <col min="13337" max="13337" width="14.7109375" style="11" customWidth="1"/>
    <col min="13338" max="13338" width="11" style="11" customWidth="1"/>
    <col min="13339" max="13339" width="9.7109375" style="11" customWidth="1"/>
    <col min="13340" max="13562" width="9" style="11" customWidth="1"/>
    <col min="13563" max="13563" width="5.140625" style="11" customWidth="1"/>
    <col min="13564" max="13564" width="17.42578125" style="11" customWidth="1"/>
    <col min="13565" max="13565" width="10.42578125" style="11" customWidth="1"/>
    <col min="13566" max="13566" width="6.5703125" style="11" customWidth="1"/>
    <col min="13567" max="13567" width="8.5703125" style="11"/>
    <col min="13568" max="13568" width="9.85546875" style="11" customWidth="1"/>
    <col min="13569" max="13569" width="8.5703125" style="11"/>
    <col min="13570" max="13570" width="9.85546875" style="11" customWidth="1"/>
    <col min="13571" max="13573" width="8.5703125" style="11"/>
    <col min="13574" max="13574" width="7.85546875" style="11" bestFit="1" customWidth="1"/>
    <col min="13575" max="13575" width="29" style="11" customWidth="1"/>
    <col min="13576" max="13576" width="10" style="11" bestFit="1" customWidth="1"/>
    <col min="13577" max="13577" width="7" style="11" customWidth="1"/>
    <col min="13578" max="13578" width="8.42578125" style="11" bestFit="1" customWidth="1"/>
    <col min="13579" max="13587" width="9.28515625" style="11" bestFit="1" customWidth="1"/>
    <col min="13588" max="13588" width="11.42578125" style="11" bestFit="1" customWidth="1"/>
    <col min="13589" max="13589" width="12.7109375" style="11" customWidth="1"/>
    <col min="13590" max="13590" width="5.28515625" style="11" customWidth="1"/>
    <col min="13591" max="13591" width="13.42578125" style="11" customWidth="1"/>
    <col min="13592" max="13592" width="6.140625" style="11" customWidth="1"/>
    <col min="13593" max="13593" width="14.7109375" style="11" customWidth="1"/>
    <col min="13594" max="13594" width="11" style="11" customWidth="1"/>
    <col min="13595" max="13595" width="9.7109375" style="11" customWidth="1"/>
    <col min="13596" max="13818" width="9" style="11" customWidth="1"/>
    <col min="13819" max="13819" width="5.140625" style="11" customWidth="1"/>
    <col min="13820" max="13820" width="17.42578125" style="11" customWidth="1"/>
    <col min="13821" max="13821" width="10.42578125" style="11" customWidth="1"/>
    <col min="13822" max="13822" width="6.5703125" style="11" customWidth="1"/>
    <col min="13823" max="13823" width="8.5703125" style="11"/>
    <col min="13824" max="13824" width="9.85546875" style="11" customWidth="1"/>
    <col min="13825" max="13825" width="8.5703125" style="11"/>
    <col min="13826" max="13826" width="9.85546875" style="11" customWidth="1"/>
    <col min="13827" max="13829" width="8.5703125" style="11"/>
    <col min="13830" max="13830" width="7.85546875" style="11" bestFit="1" customWidth="1"/>
    <col min="13831" max="13831" width="29" style="11" customWidth="1"/>
    <col min="13832" max="13832" width="10" style="11" bestFit="1" customWidth="1"/>
    <col min="13833" max="13833" width="7" style="11" customWidth="1"/>
    <col min="13834" max="13834" width="8.42578125" style="11" bestFit="1" customWidth="1"/>
    <col min="13835" max="13843" width="9.28515625" style="11" bestFit="1" customWidth="1"/>
    <col min="13844" max="13844" width="11.42578125" style="11" bestFit="1" customWidth="1"/>
    <col min="13845" max="13845" width="12.7109375" style="11" customWidth="1"/>
    <col min="13846" max="13846" width="5.28515625" style="11" customWidth="1"/>
    <col min="13847" max="13847" width="13.42578125" style="11" customWidth="1"/>
    <col min="13848" max="13848" width="6.140625" style="11" customWidth="1"/>
    <col min="13849" max="13849" width="14.7109375" style="11" customWidth="1"/>
    <col min="13850" max="13850" width="11" style="11" customWidth="1"/>
    <col min="13851" max="13851" width="9.7109375" style="11" customWidth="1"/>
    <col min="13852" max="14074" width="9" style="11" customWidth="1"/>
    <col min="14075" max="14075" width="5.140625" style="11" customWidth="1"/>
    <col min="14076" max="14076" width="17.42578125" style="11" customWidth="1"/>
    <col min="14077" max="14077" width="10.42578125" style="11" customWidth="1"/>
    <col min="14078" max="14078" width="6.5703125" style="11" customWidth="1"/>
    <col min="14079" max="14079" width="8.5703125" style="11"/>
    <col min="14080" max="14080" width="9.85546875" style="11" customWidth="1"/>
    <col min="14081" max="14081" width="8.5703125" style="11"/>
    <col min="14082" max="14082" width="9.85546875" style="11" customWidth="1"/>
    <col min="14083" max="14085" width="8.5703125" style="11"/>
    <col min="14086" max="14086" width="7.85546875" style="11" bestFit="1" customWidth="1"/>
    <col min="14087" max="14087" width="29" style="11" customWidth="1"/>
    <col min="14088" max="14088" width="10" style="11" bestFit="1" customWidth="1"/>
    <col min="14089" max="14089" width="7" style="11" customWidth="1"/>
    <col min="14090" max="14090" width="8.42578125" style="11" bestFit="1" customWidth="1"/>
    <col min="14091" max="14099" width="9.28515625" style="11" bestFit="1" customWidth="1"/>
    <col min="14100" max="14100" width="11.42578125" style="11" bestFit="1" customWidth="1"/>
    <col min="14101" max="14101" width="12.7109375" style="11" customWidth="1"/>
    <col min="14102" max="14102" width="5.28515625" style="11" customWidth="1"/>
    <col min="14103" max="14103" width="13.42578125" style="11" customWidth="1"/>
    <col min="14104" max="14104" width="6.140625" style="11" customWidth="1"/>
    <col min="14105" max="14105" width="14.7109375" style="11" customWidth="1"/>
    <col min="14106" max="14106" width="11" style="11" customWidth="1"/>
    <col min="14107" max="14107" width="9.7109375" style="11" customWidth="1"/>
    <col min="14108" max="14330" width="9" style="11" customWidth="1"/>
    <col min="14331" max="14331" width="5.140625" style="11" customWidth="1"/>
    <col min="14332" max="14332" width="17.42578125" style="11" customWidth="1"/>
    <col min="14333" max="14333" width="10.42578125" style="11" customWidth="1"/>
    <col min="14334" max="14334" width="6.5703125" style="11" customWidth="1"/>
    <col min="14335" max="14335" width="8.5703125" style="11"/>
    <col min="14336" max="14336" width="9.85546875" style="11" customWidth="1"/>
    <col min="14337" max="14337" width="8.5703125" style="11"/>
    <col min="14338" max="14338" width="9.85546875" style="11" customWidth="1"/>
    <col min="14339" max="14341" width="8.5703125" style="11"/>
    <col min="14342" max="14342" width="7.85546875" style="11" bestFit="1" customWidth="1"/>
    <col min="14343" max="14343" width="29" style="11" customWidth="1"/>
    <col min="14344" max="14344" width="10" style="11" bestFit="1" customWidth="1"/>
    <col min="14345" max="14345" width="7" style="11" customWidth="1"/>
    <col min="14346" max="14346" width="8.42578125" style="11" bestFit="1" customWidth="1"/>
    <col min="14347" max="14355" width="9.28515625" style="11" bestFit="1" customWidth="1"/>
    <col min="14356" max="14356" width="11.42578125" style="11" bestFit="1" customWidth="1"/>
    <col min="14357" max="14357" width="12.7109375" style="11" customWidth="1"/>
    <col min="14358" max="14358" width="5.28515625" style="11" customWidth="1"/>
    <col min="14359" max="14359" width="13.42578125" style="11" customWidth="1"/>
    <col min="14360" max="14360" width="6.140625" style="11" customWidth="1"/>
    <col min="14361" max="14361" width="14.7109375" style="11" customWidth="1"/>
    <col min="14362" max="14362" width="11" style="11" customWidth="1"/>
    <col min="14363" max="14363" width="9.7109375" style="11" customWidth="1"/>
    <col min="14364" max="14586" width="9" style="11" customWidth="1"/>
    <col min="14587" max="14587" width="5.140625" style="11" customWidth="1"/>
    <col min="14588" max="14588" width="17.42578125" style="11" customWidth="1"/>
    <col min="14589" max="14589" width="10.42578125" style="11" customWidth="1"/>
    <col min="14590" max="14590" width="6.5703125" style="11" customWidth="1"/>
    <col min="14591" max="14591" width="8.5703125" style="11"/>
    <col min="14592" max="14592" width="9.85546875" style="11" customWidth="1"/>
    <col min="14593" max="14593" width="8.5703125" style="11"/>
    <col min="14594" max="14594" width="9.85546875" style="11" customWidth="1"/>
    <col min="14595" max="14597" width="8.5703125" style="11"/>
    <col min="14598" max="14598" width="7.85546875" style="11" bestFit="1" customWidth="1"/>
    <col min="14599" max="14599" width="29" style="11" customWidth="1"/>
    <col min="14600" max="14600" width="10" style="11" bestFit="1" customWidth="1"/>
    <col min="14601" max="14601" width="7" style="11" customWidth="1"/>
    <col min="14602" max="14602" width="8.42578125" style="11" bestFit="1" customWidth="1"/>
    <col min="14603" max="14611" width="9.28515625" style="11" bestFit="1" customWidth="1"/>
    <col min="14612" max="14612" width="11.42578125" style="11" bestFit="1" customWidth="1"/>
    <col min="14613" max="14613" width="12.7109375" style="11" customWidth="1"/>
    <col min="14614" max="14614" width="5.28515625" style="11" customWidth="1"/>
    <col min="14615" max="14615" width="13.42578125" style="11" customWidth="1"/>
    <col min="14616" max="14616" width="6.140625" style="11" customWidth="1"/>
    <col min="14617" max="14617" width="14.7109375" style="11" customWidth="1"/>
    <col min="14618" max="14618" width="11" style="11" customWidth="1"/>
    <col min="14619" max="14619" width="9.7109375" style="11" customWidth="1"/>
    <col min="14620" max="14842" width="9" style="11" customWidth="1"/>
    <col min="14843" max="14843" width="5.140625" style="11" customWidth="1"/>
    <col min="14844" max="14844" width="17.42578125" style="11" customWidth="1"/>
    <col min="14845" max="14845" width="10.42578125" style="11" customWidth="1"/>
    <col min="14846" max="14846" width="6.5703125" style="11" customWidth="1"/>
    <col min="14847" max="14847" width="8.5703125" style="11"/>
    <col min="14848" max="14848" width="9.85546875" style="11" customWidth="1"/>
    <col min="14849" max="14849" width="8.5703125" style="11"/>
    <col min="14850" max="14850" width="9.85546875" style="11" customWidth="1"/>
    <col min="14851" max="14853" width="8.5703125" style="11"/>
    <col min="14854" max="14854" width="7.85546875" style="11" bestFit="1" customWidth="1"/>
    <col min="14855" max="14855" width="29" style="11" customWidth="1"/>
    <col min="14856" max="14856" width="10" style="11" bestFit="1" customWidth="1"/>
    <col min="14857" max="14857" width="7" style="11" customWidth="1"/>
    <col min="14858" max="14858" width="8.42578125" style="11" bestFit="1" customWidth="1"/>
    <col min="14859" max="14867" width="9.28515625" style="11" bestFit="1" customWidth="1"/>
    <col min="14868" max="14868" width="11.42578125" style="11" bestFit="1" customWidth="1"/>
    <col min="14869" max="14869" width="12.7109375" style="11" customWidth="1"/>
    <col min="14870" max="14870" width="5.28515625" style="11" customWidth="1"/>
    <col min="14871" max="14871" width="13.42578125" style="11" customWidth="1"/>
    <col min="14872" max="14872" width="6.140625" style="11" customWidth="1"/>
    <col min="14873" max="14873" width="14.7109375" style="11" customWidth="1"/>
    <col min="14874" max="14874" width="11" style="11" customWidth="1"/>
    <col min="14875" max="14875" width="9.7109375" style="11" customWidth="1"/>
    <col min="14876" max="15098" width="9" style="11" customWidth="1"/>
    <col min="15099" max="15099" width="5.140625" style="11" customWidth="1"/>
    <col min="15100" max="15100" width="17.42578125" style="11" customWidth="1"/>
    <col min="15101" max="15101" width="10.42578125" style="11" customWidth="1"/>
    <col min="15102" max="15102" width="6.5703125" style="11" customWidth="1"/>
    <col min="15103" max="15103" width="8.5703125" style="11"/>
    <col min="15104" max="15104" width="9.85546875" style="11" customWidth="1"/>
    <col min="15105" max="15105" width="8.5703125" style="11"/>
    <col min="15106" max="15106" width="9.85546875" style="11" customWidth="1"/>
    <col min="15107" max="15109" width="8.5703125" style="11"/>
    <col min="15110" max="15110" width="7.85546875" style="11" bestFit="1" customWidth="1"/>
    <col min="15111" max="15111" width="29" style="11" customWidth="1"/>
    <col min="15112" max="15112" width="10" style="11" bestFit="1" customWidth="1"/>
    <col min="15113" max="15113" width="7" style="11" customWidth="1"/>
    <col min="15114" max="15114" width="8.42578125" style="11" bestFit="1" customWidth="1"/>
    <col min="15115" max="15123" width="9.28515625" style="11" bestFit="1" customWidth="1"/>
    <col min="15124" max="15124" width="11.42578125" style="11" bestFit="1" customWidth="1"/>
    <col min="15125" max="15125" width="12.7109375" style="11" customWidth="1"/>
    <col min="15126" max="15126" width="5.28515625" style="11" customWidth="1"/>
    <col min="15127" max="15127" width="13.42578125" style="11" customWidth="1"/>
    <col min="15128" max="15128" width="6.140625" style="11" customWidth="1"/>
    <col min="15129" max="15129" width="14.7109375" style="11" customWidth="1"/>
    <col min="15130" max="15130" width="11" style="11" customWidth="1"/>
    <col min="15131" max="15131" width="9.7109375" style="11" customWidth="1"/>
    <col min="15132" max="15354" width="9" style="11" customWidth="1"/>
    <col min="15355" max="15355" width="5.140625" style="11" customWidth="1"/>
    <col min="15356" max="15356" width="17.42578125" style="11" customWidth="1"/>
    <col min="15357" max="15357" width="10.42578125" style="11" customWidth="1"/>
    <col min="15358" max="15358" width="6.5703125" style="11" customWidth="1"/>
    <col min="15359" max="15359" width="8.5703125" style="11"/>
    <col min="15360" max="15360" width="9.85546875" style="11" customWidth="1"/>
    <col min="15361" max="15361" width="8.5703125" style="11"/>
    <col min="15362" max="15362" width="9.85546875" style="11" customWidth="1"/>
    <col min="15363" max="15365" width="8.5703125" style="11"/>
    <col min="15366" max="15366" width="7.85546875" style="11" bestFit="1" customWidth="1"/>
    <col min="15367" max="15367" width="29" style="11" customWidth="1"/>
    <col min="15368" max="15368" width="10" style="11" bestFit="1" customWidth="1"/>
    <col min="15369" max="15369" width="7" style="11" customWidth="1"/>
    <col min="15370" max="15370" width="8.42578125" style="11" bestFit="1" customWidth="1"/>
    <col min="15371" max="15379" width="9.28515625" style="11" bestFit="1" customWidth="1"/>
    <col min="15380" max="15380" width="11.42578125" style="11" bestFit="1" customWidth="1"/>
    <col min="15381" max="15381" width="12.7109375" style="11" customWidth="1"/>
    <col min="15382" max="15382" width="5.28515625" style="11" customWidth="1"/>
    <col min="15383" max="15383" width="13.42578125" style="11" customWidth="1"/>
    <col min="15384" max="15384" width="6.140625" style="11" customWidth="1"/>
    <col min="15385" max="15385" width="14.7109375" style="11" customWidth="1"/>
    <col min="15386" max="15386" width="11" style="11" customWidth="1"/>
    <col min="15387" max="15387" width="9.7109375" style="11" customWidth="1"/>
    <col min="15388" max="15610" width="9" style="11" customWidth="1"/>
    <col min="15611" max="15611" width="5.140625" style="11" customWidth="1"/>
    <col min="15612" max="15612" width="17.42578125" style="11" customWidth="1"/>
    <col min="15613" max="15613" width="10.42578125" style="11" customWidth="1"/>
    <col min="15614" max="15614" width="6.5703125" style="11" customWidth="1"/>
    <col min="15615" max="15615" width="8.5703125" style="11"/>
    <col min="15616" max="15616" width="9.85546875" style="11" customWidth="1"/>
    <col min="15617" max="15617" width="8.5703125" style="11"/>
    <col min="15618" max="15618" width="9.85546875" style="11" customWidth="1"/>
    <col min="15619" max="15621" width="8.5703125" style="11"/>
    <col min="15622" max="15622" width="7.85546875" style="11" bestFit="1" customWidth="1"/>
    <col min="15623" max="15623" width="29" style="11" customWidth="1"/>
    <col min="15624" max="15624" width="10" style="11" bestFit="1" customWidth="1"/>
    <col min="15625" max="15625" width="7" style="11" customWidth="1"/>
    <col min="15626" max="15626" width="8.42578125" style="11" bestFit="1" customWidth="1"/>
    <col min="15627" max="15635" width="9.28515625" style="11" bestFit="1" customWidth="1"/>
    <col min="15636" max="15636" width="11.42578125" style="11" bestFit="1" customWidth="1"/>
    <col min="15637" max="15637" width="12.7109375" style="11" customWidth="1"/>
    <col min="15638" max="15638" width="5.28515625" style="11" customWidth="1"/>
    <col min="15639" max="15639" width="13.42578125" style="11" customWidth="1"/>
    <col min="15640" max="15640" width="6.140625" style="11" customWidth="1"/>
    <col min="15641" max="15641" width="14.7109375" style="11" customWidth="1"/>
    <col min="15642" max="15642" width="11" style="11" customWidth="1"/>
    <col min="15643" max="15643" width="9.7109375" style="11" customWidth="1"/>
    <col min="15644" max="15866" width="9" style="11" customWidth="1"/>
    <col min="15867" max="15867" width="5.140625" style="11" customWidth="1"/>
    <col min="15868" max="15868" width="17.42578125" style="11" customWidth="1"/>
    <col min="15869" max="15869" width="10.42578125" style="11" customWidth="1"/>
    <col min="15870" max="15870" width="6.5703125" style="11" customWidth="1"/>
    <col min="15871" max="15871" width="8.5703125" style="11"/>
    <col min="15872" max="15872" width="9.85546875" style="11" customWidth="1"/>
    <col min="15873" max="15873" width="8.5703125" style="11"/>
    <col min="15874" max="15874" width="9.85546875" style="11" customWidth="1"/>
    <col min="15875" max="15877" width="8.5703125" style="11"/>
    <col min="15878" max="15878" width="7.85546875" style="11" bestFit="1" customWidth="1"/>
    <col min="15879" max="15879" width="29" style="11" customWidth="1"/>
    <col min="15880" max="15880" width="10" style="11" bestFit="1" customWidth="1"/>
    <col min="15881" max="15881" width="7" style="11" customWidth="1"/>
    <col min="15882" max="15882" width="8.42578125" style="11" bestFit="1" customWidth="1"/>
    <col min="15883" max="15891" width="9.28515625" style="11" bestFit="1" customWidth="1"/>
    <col min="15892" max="15892" width="11.42578125" style="11" bestFit="1" customWidth="1"/>
    <col min="15893" max="15893" width="12.7109375" style="11" customWidth="1"/>
    <col min="15894" max="15894" width="5.28515625" style="11" customWidth="1"/>
    <col min="15895" max="15895" width="13.42578125" style="11" customWidth="1"/>
    <col min="15896" max="15896" width="6.140625" style="11" customWidth="1"/>
    <col min="15897" max="15897" width="14.7109375" style="11" customWidth="1"/>
    <col min="15898" max="15898" width="11" style="11" customWidth="1"/>
    <col min="15899" max="15899" width="9.7109375" style="11" customWidth="1"/>
    <col min="15900" max="16122" width="9" style="11" customWidth="1"/>
    <col min="16123" max="16123" width="5.140625" style="11" customWidth="1"/>
    <col min="16124" max="16124" width="17.42578125" style="11" customWidth="1"/>
    <col min="16125" max="16125" width="10.42578125" style="11" customWidth="1"/>
    <col min="16126" max="16126" width="6.5703125" style="11" customWidth="1"/>
    <col min="16127" max="16127" width="8.5703125" style="11"/>
    <col min="16128" max="16128" width="9.85546875" style="11" customWidth="1"/>
    <col min="16129" max="16129" width="8.5703125" style="11"/>
    <col min="16130" max="16130" width="9.85546875" style="11" customWidth="1"/>
    <col min="16131" max="16133" width="8.5703125" style="11"/>
    <col min="16134" max="16134" width="7.85546875" style="11" bestFit="1" customWidth="1"/>
    <col min="16135" max="16135" width="29" style="11" customWidth="1"/>
    <col min="16136" max="16136" width="10" style="11" bestFit="1" customWidth="1"/>
    <col min="16137" max="16137" width="7" style="11" customWidth="1"/>
    <col min="16138" max="16138" width="8.42578125" style="11" bestFit="1" customWidth="1"/>
    <col min="16139" max="16147" width="9.28515625" style="11" bestFit="1" customWidth="1"/>
    <col min="16148" max="16148" width="11.42578125" style="11" bestFit="1" customWidth="1"/>
    <col min="16149" max="16149" width="12.7109375" style="11" customWidth="1"/>
    <col min="16150" max="16150" width="5.28515625" style="11" customWidth="1"/>
    <col min="16151" max="16151" width="13.42578125" style="11" customWidth="1"/>
    <col min="16152" max="16152" width="6.140625" style="11" customWidth="1"/>
    <col min="16153" max="16153" width="14.7109375" style="11" customWidth="1"/>
    <col min="16154" max="16154" width="11" style="11" customWidth="1"/>
    <col min="16155" max="16155" width="9.7109375" style="11" customWidth="1"/>
    <col min="16156" max="16378" width="9" style="11" customWidth="1"/>
    <col min="16379" max="16379" width="5.140625" style="11" customWidth="1"/>
    <col min="16380" max="16380" width="17.42578125" style="11" customWidth="1"/>
    <col min="16381" max="16381" width="10.42578125" style="11" customWidth="1"/>
    <col min="16382" max="16382" width="6.5703125" style="11" customWidth="1"/>
    <col min="16383" max="16383" width="8.5703125" style="11"/>
    <col min="16384" max="16384" width="9.85546875" style="11" customWidth="1"/>
  </cols>
  <sheetData>
    <row r="1" spans="1:27" ht="22.5" customHeight="1" x14ac:dyDescent="0.2">
      <c r="A1" s="252" t="s">
        <v>143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V1" s="7"/>
    </row>
    <row r="2" spans="1:27" ht="21.75" customHeight="1" x14ac:dyDescent="0.2">
      <c r="A2" s="253" t="s">
        <v>144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V2" s="7"/>
    </row>
    <row r="3" spans="1:27" ht="18.75" customHeight="1" x14ac:dyDescent="0.2">
      <c r="A3" s="254" t="s">
        <v>145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</row>
    <row r="4" spans="1:27" ht="15" x14ac:dyDescent="0.2">
      <c r="A4" s="255" t="s">
        <v>31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12"/>
      <c r="V4" s="13"/>
    </row>
    <row r="5" spans="1:27" ht="36.75" customHeight="1" x14ac:dyDescent="0.2">
      <c r="A5" s="249" t="str">
        <f>PLANILHA!A5</f>
        <v>OBRA: CONTENÇÃO E  DRENAGEM - RUA JOAQUIM VICENTE GUEDES - GRAMINHA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175" t="s">
        <v>427</v>
      </c>
      <c r="U5" s="14"/>
      <c r="V5" s="15"/>
      <c r="W5" s="16"/>
      <c r="Z5" s="17"/>
    </row>
    <row r="6" spans="1:27" s="114" customFormat="1" ht="14.25" customHeight="1" x14ac:dyDescent="0.2">
      <c r="A6" s="108" t="s">
        <v>5</v>
      </c>
      <c r="B6" s="108" t="s">
        <v>14</v>
      </c>
      <c r="C6" s="108" t="s">
        <v>15</v>
      </c>
      <c r="D6" s="108" t="s">
        <v>16</v>
      </c>
      <c r="E6" s="109" t="s">
        <v>17</v>
      </c>
      <c r="F6" s="109" t="s">
        <v>18</v>
      </c>
      <c r="G6" s="109" t="s">
        <v>19</v>
      </c>
      <c r="H6" s="109" t="s">
        <v>135</v>
      </c>
      <c r="I6" s="109" t="s">
        <v>136</v>
      </c>
      <c r="J6" s="109" t="s">
        <v>137</v>
      </c>
      <c r="K6" s="109" t="s">
        <v>138</v>
      </c>
      <c r="L6" s="109" t="s">
        <v>139</v>
      </c>
      <c r="M6" s="109" t="s">
        <v>140</v>
      </c>
      <c r="N6" s="109" t="s">
        <v>141</v>
      </c>
      <c r="O6" s="109" t="s">
        <v>142</v>
      </c>
      <c r="P6" s="109" t="s">
        <v>428</v>
      </c>
      <c r="Q6" s="109" t="s">
        <v>429</v>
      </c>
      <c r="R6" s="109" t="s">
        <v>430</v>
      </c>
      <c r="S6" s="109" t="s">
        <v>431</v>
      </c>
      <c r="T6" s="110" t="s">
        <v>20</v>
      </c>
      <c r="U6" s="111"/>
      <c r="V6" s="112"/>
      <c r="W6" s="113"/>
      <c r="X6" s="113"/>
      <c r="Y6" s="113"/>
      <c r="Z6" s="112"/>
      <c r="AA6" s="112"/>
    </row>
    <row r="7" spans="1:27" s="89" customFormat="1" ht="14.65" customHeight="1" x14ac:dyDescent="0.2">
      <c r="A7" s="243" t="str">
        <f>PLANILHA!A11</f>
        <v>1.1.</v>
      </c>
      <c r="B7" s="244" t="str">
        <f>PLANILHA!D11</f>
        <v>SONDAGEM</v>
      </c>
      <c r="C7" s="245" t="s">
        <v>21</v>
      </c>
      <c r="D7" s="245"/>
      <c r="E7" s="115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86"/>
      <c r="U7" s="87"/>
      <c r="V7" s="15"/>
      <c r="W7" s="15"/>
      <c r="X7" s="8"/>
      <c r="Y7" s="9"/>
      <c r="Z7" s="88"/>
      <c r="AA7" s="88"/>
    </row>
    <row r="8" spans="1:27" s="89" customFormat="1" x14ac:dyDescent="0.2">
      <c r="A8" s="243"/>
      <c r="B8" s="244"/>
      <c r="C8" s="90">
        <f>C9/C$76</f>
        <v>2.6749316830117898E-4</v>
      </c>
      <c r="D8" s="91" t="s">
        <v>22</v>
      </c>
      <c r="E8" s="117">
        <v>1</v>
      </c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92">
        <f>SUM(E8:S8)</f>
        <v>1</v>
      </c>
      <c r="U8" s="93"/>
      <c r="V8" s="18"/>
      <c r="W8" s="15"/>
      <c r="X8" s="8"/>
      <c r="Y8" s="9"/>
      <c r="Z8" s="88"/>
      <c r="AA8" s="88"/>
    </row>
    <row r="9" spans="1:27" s="89" customFormat="1" x14ac:dyDescent="0.2">
      <c r="A9" s="243"/>
      <c r="B9" s="244"/>
      <c r="C9" s="94">
        <f>PLANILHA!I11</f>
        <v>4950.3599999999997</v>
      </c>
      <c r="D9" s="91" t="s">
        <v>23</v>
      </c>
      <c r="E9" s="118">
        <f t="shared" ref="E9" si="0">($C$9)*E8</f>
        <v>4950.3599999999997</v>
      </c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94">
        <f>E9+F9+G9+H9+I9+J9+K9+L9+M9+N9+O9+P9+Q9+R9+S9</f>
        <v>4950.3599999999997</v>
      </c>
      <c r="U9" s="95"/>
      <c r="V9" s="15"/>
      <c r="W9" s="15"/>
      <c r="X9" s="8"/>
      <c r="Y9" s="19"/>
      <c r="Z9" s="96"/>
      <c r="AA9" s="97"/>
    </row>
    <row r="10" spans="1:27" s="89" customFormat="1" ht="14.65" customHeight="1" x14ac:dyDescent="0.2">
      <c r="A10" s="243" t="str">
        <f>PLANILHA!A14</f>
        <v>1.2.</v>
      </c>
      <c r="B10" s="244" t="str">
        <f>PLANILHA!D14</f>
        <v>PROJETO ESTRUTURAL</v>
      </c>
      <c r="C10" s="245" t="s">
        <v>21</v>
      </c>
      <c r="D10" s="245"/>
      <c r="E10" s="115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86"/>
      <c r="U10" s="87"/>
      <c r="V10" s="15"/>
      <c r="W10" s="15"/>
      <c r="X10" s="8"/>
      <c r="Y10" s="9"/>
      <c r="Z10" s="88"/>
      <c r="AA10" s="88"/>
    </row>
    <row r="11" spans="1:27" s="89" customFormat="1" x14ac:dyDescent="0.2">
      <c r="A11" s="243"/>
      <c r="B11" s="244"/>
      <c r="C11" s="90">
        <f>C12/C$76</f>
        <v>4.9680676018234722E-4</v>
      </c>
      <c r="D11" s="91" t="s">
        <v>22</v>
      </c>
      <c r="E11" s="117">
        <v>1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92">
        <f>SUM(E11:S11)</f>
        <v>1</v>
      </c>
      <c r="U11" s="93"/>
      <c r="V11" s="18"/>
      <c r="W11" s="15"/>
      <c r="X11" s="8"/>
      <c r="Y11" s="9"/>
      <c r="Z11" s="88"/>
      <c r="AA11" s="88"/>
    </row>
    <row r="12" spans="1:27" s="89" customFormat="1" x14ac:dyDescent="0.2">
      <c r="A12" s="243"/>
      <c r="B12" s="244"/>
      <c r="C12" s="94">
        <f>PLANILHA!I14</f>
        <v>9194.15</v>
      </c>
      <c r="D12" s="91" t="s">
        <v>23</v>
      </c>
      <c r="E12" s="118">
        <f>($C$12)*E11</f>
        <v>9194.15</v>
      </c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94">
        <f>E12+F12+G12+H12+I12+J12+K12+L12+M12+N12+O12+P12+Q12+R12+S12</f>
        <v>9194.15</v>
      </c>
      <c r="U12" s="95"/>
      <c r="V12" s="15"/>
      <c r="W12" s="15"/>
      <c r="X12" s="8"/>
      <c r="Y12" s="19"/>
      <c r="Z12" s="96"/>
      <c r="AA12" s="97"/>
    </row>
    <row r="13" spans="1:27" s="89" customFormat="1" ht="14.65" customHeight="1" x14ac:dyDescent="0.2">
      <c r="A13" s="243" t="str">
        <f>PLANILHA!A16</f>
        <v>1.3.</v>
      </c>
      <c r="B13" s="244" t="str">
        <f>PLANILHA!D16</f>
        <v>PROJETO DE DRENAGEM PLUVIAL</v>
      </c>
      <c r="C13" s="245" t="s">
        <v>21</v>
      </c>
      <c r="D13" s="245"/>
      <c r="E13" s="115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86"/>
      <c r="U13" s="87"/>
      <c r="V13" s="15"/>
      <c r="W13" s="15"/>
      <c r="X13" s="8"/>
      <c r="Y13" s="9"/>
      <c r="Z13" s="88"/>
      <c r="AA13" s="88"/>
    </row>
    <row r="14" spans="1:27" s="89" customFormat="1" x14ac:dyDescent="0.2">
      <c r="A14" s="243"/>
      <c r="B14" s="244"/>
      <c r="C14" s="90">
        <f>C15/C$76</f>
        <v>3.6315257604262467E-4</v>
      </c>
      <c r="D14" s="91" t="s">
        <v>22</v>
      </c>
      <c r="E14" s="117">
        <v>1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92">
        <f>SUM(E14:S14)</f>
        <v>1</v>
      </c>
      <c r="U14" s="93"/>
      <c r="V14" s="18"/>
      <c r="W14" s="15"/>
      <c r="X14" s="8"/>
      <c r="Y14" s="9"/>
      <c r="Z14" s="88"/>
      <c r="AA14" s="88"/>
    </row>
    <row r="15" spans="1:27" s="89" customFormat="1" x14ac:dyDescent="0.2">
      <c r="A15" s="243"/>
      <c r="B15" s="244"/>
      <c r="C15" s="94">
        <f>PLANILHA!I16</f>
        <v>6720.68</v>
      </c>
      <c r="D15" s="91" t="s">
        <v>23</v>
      </c>
      <c r="E15" s="118">
        <f t="shared" ref="E15" si="1">($C$15)*E14</f>
        <v>6720.68</v>
      </c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94">
        <f>E15+F15+G15+H15+I15+J15++K15+L15+M15+R15+S15</f>
        <v>6720.68</v>
      </c>
      <c r="U15" s="95"/>
      <c r="V15" s="15"/>
      <c r="W15" s="15"/>
      <c r="X15" s="8"/>
      <c r="Y15" s="19"/>
      <c r="Z15" s="96"/>
      <c r="AA15" s="97"/>
    </row>
    <row r="16" spans="1:27" s="89" customFormat="1" ht="14.65" customHeight="1" x14ac:dyDescent="0.2">
      <c r="A16" s="243" t="str">
        <f>PLANILHA!A18</f>
        <v>1.4.</v>
      </c>
      <c r="B16" s="244" t="str">
        <f>PLANILHA!D18</f>
        <v>PROJETO DE TERRAPLENAGEM</v>
      </c>
      <c r="C16" s="245" t="s">
        <v>21</v>
      </c>
      <c r="D16" s="245"/>
      <c r="E16" s="115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86"/>
      <c r="U16" s="87"/>
      <c r="V16" s="15"/>
      <c r="W16" s="15"/>
      <c r="X16" s="8"/>
      <c r="Y16" s="9"/>
      <c r="Z16" s="88"/>
      <c r="AA16" s="88"/>
    </row>
    <row r="17" spans="1:27" s="89" customFormat="1" x14ac:dyDescent="0.2">
      <c r="A17" s="243"/>
      <c r="B17" s="244"/>
      <c r="C17" s="90">
        <f>C18/C$76</f>
        <v>2.4091870903548518E-4</v>
      </c>
      <c r="D17" s="91" t="s">
        <v>22</v>
      </c>
      <c r="E17" s="117">
        <v>1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92">
        <f>SUM(E17:S17)</f>
        <v>1</v>
      </c>
      <c r="U17" s="93"/>
      <c r="V17" s="18"/>
      <c r="W17" s="15"/>
      <c r="X17" s="8"/>
      <c r="Y17" s="9"/>
      <c r="Z17" s="88"/>
      <c r="AA17" s="88"/>
    </row>
    <row r="18" spans="1:27" s="89" customFormat="1" x14ac:dyDescent="0.2">
      <c r="A18" s="243"/>
      <c r="B18" s="244"/>
      <c r="C18" s="94">
        <f>PLANILHA!I18</f>
        <v>4458.5599999999995</v>
      </c>
      <c r="D18" s="91" t="s">
        <v>23</v>
      </c>
      <c r="E18" s="118">
        <f t="shared" ref="E18" si="2">($C$18)*E17</f>
        <v>4458.5599999999995</v>
      </c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94">
        <f>E18+F18+G18+H18+I18+J18++K18+L18+M18+R18+S18</f>
        <v>4458.5599999999995</v>
      </c>
      <c r="U18" s="95"/>
      <c r="V18" s="15"/>
      <c r="W18" s="15"/>
      <c r="X18" s="8"/>
      <c r="Y18" s="19"/>
      <c r="Z18" s="96"/>
      <c r="AA18" s="97"/>
    </row>
    <row r="19" spans="1:27" s="89" customFormat="1" ht="14.65" customHeight="1" x14ac:dyDescent="0.2">
      <c r="A19" s="243" t="str">
        <f>PLANILHA!A21</f>
        <v>1.5.</v>
      </c>
      <c r="B19" s="244" t="str">
        <f>PLANILHA!D21</f>
        <v>PROJETO DE PAVIMENTAÇÃO</v>
      </c>
      <c r="C19" s="245" t="s">
        <v>21</v>
      </c>
      <c r="D19" s="245"/>
      <c r="E19" s="115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86"/>
      <c r="U19" s="87"/>
      <c r="V19" s="15"/>
      <c r="W19" s="15"/>
      <c r="X19" s="8"/>
      <c r="Y19" s="9"/>
      <c r="Z19" s="88"/>
      <c r="AA19" s="88"/>
    </row>
    <row r="20" spans="1:27" s="89" customFormat="1" x14ac:dyDescent="0.2">
      <c r="A20" s="243"/>
      <c r="B20" s="244"/>
      <c r="C20" s="90">
        <f>C21/C$76</f>
        <v>3.9251092335502147E-5</v>
      </c>
      <c r="D20" s="91" t="s">
        <v>22</v>
      </c>
      <c r="E20" s="117">
        <v>1</v>
      </c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92">
        <f>SUM(E20:S20)</f>
        <v>1</v>
      </c>
      <c r="U20" s="93"/>
      <c r="V20" s="18"/>
      <c r="W20" s="15"/>
      <c r="X20" s="8"/>
      <c r="Y20" s="9"/>
      <c r="Z20" s="88"/>
      <c r="AA20" s="88"/>
    </row>
    <row r="21" spans="1:27" s="89" customFormat="1" x14ac:dyDescent="0.2">
      <c r="A21" s="243"/>
      <c r="B21" s="244"/>
      <c r="C21" s="94">
        <f>PLANILHA!I21</f>
        <v>726.4</v>
      </c>
      <c r="D21" s="91" t="s">
        <v>23</v>
      </c>
      <c r="E21" s="118">
        <f t="shared" ref="E21" si="3">($C$21)*E20</f>
        <v>726.4</v>
      </c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94">
        <f>E21+F21+G21+H21+I21+J21++K21+L21+M21+R21+S21</f>
        <v>726.4</v>
      </c>
      <c r="U21" s="95"/>
      <c r="V21" s="15"/>
      <c r="W21" s="15"/>
      <c r="X21" s="8"/>
      <c r="Y21" s="19"/>
      <c r="Z21" s="96"/>
      <c r="AA21" s="97"/>
    </row>
    <row r="22" spans="1:27" s="89" customFormat="1" ht="14.65" customHeight="1" x14ac:dyDescent="0.2">
      <c r="A22" s="243" t="str">
        <f>PLANILHA!A23</f>
        <v>1.6.</v>
      </c>
      <c r="B22" s="244" t="str">
        <f>PLANILHA!D23</f>
        <v>PROJETO DE URBANISMO</v>
      </c>
      <c r="C22" s="245" t="s">
        <v>21</v>
      </c>
      <c r="D22" s="245"/>
      <c r="E22" s="116"/>
      <c r="F22" s="115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86"/>
      <c r="U22" s="87"/>
      <c r="V22" s="15"/>
      <c r="W22" s="15"/>
      <c r="X22" s="8"/>
      <c r="Y22" s="9"/>
      <c r="Z22" s="88"/>
      <c r="AA22" s="88"/>
    </row>
    <row r="23" spans="1:27" s="89" customFormat="1" x14ac:dyDescent="0.2">
      <c r="A23" s="243"/>
      <c r="B23" s="244"/>
      <c r="C23" s="90">
        <f>C24/C$76</f>
        <v>3.5730165605626982E-5</v>
      </c>
      <c r="D23" s="91" t="s">
        <v>22</v>
      </c>
      <c r="E23" s="117"/>
      <c r="F23" s="117">
        <v>1</v>
      </c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92">
        <f>SUM(E23:S23)</f>
        <v>1</v>
      </c>
      <c r="U23" s="93"/>
      <c r="V23" s="18"/>
      <c r="W23" s="15"/>
      <c r="X23" s="8"/>
      <c r="Y23" s="9"/>
      <c r="Z23" s="88"/>
      <c r="AA23" s="88"/>
    </row>
    <row r="24" spans="1:27" s="89" customFormat="1" x14ac:dyDescent="0.2">
      <c r="A24" s="243"/>
      <c r="B24" s="244"/>
      <c r="C24" s="94">
        <f>PLANILHA!I23</f>
        <v>661.24</v>
      </c>
      <c r="D24" s="91" t="s">
        <v>23</v>
      </c>
      <c r="E24" s="118"/>
      <c r="F24" s="118">
        <f t="shared" ref="F24" si="4">($C$24)*F23</f>
        <v>661.24</v>
      </c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94">
        <f>E24+F24+G24+H24+I24+J24++K24+L24+M24+R24+S24</f>
        <v>661.24</v>
      </c>
      <c r="U24" s="95"/>
      <c r="V24" s="15"/>
      <c r="W24" s="15"/>
      <c r="X24" s="8"/>
      <c r="Y24" s="19"/>
      <c r="Z24" s="96"/>
      <c r="AA24" s="97"/>
    </row>
    <row r="25" spans="1:27" s="89" customFormat="1" ht="14.65" customHeight="1" x14ac:dyDescent="0.2">
      <c r="A25" s="243" t="str">
        <f>PLANILHA!A25</f>
        <v>1.7.</v>
      </c>
      <c r="B25" s="244" t="str">
        <f>PLANILHA!D25</f>
        <v>ESPECIFICAÇÃO MATERIAIS / MEMORIAL DESCRITIVO</v>
      </c>
      <c r="C25" s="245" t="s">
        <v>21</v>
      </c>
      <c r="D25" s="245"/>
      <c r="E25" s="116"/>
      <c r="F25" s="115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86"/>
      <c r="U25" s="87"/>
      <c r="V25" s="15"/>
      <c r="W25" s="15"/>
      <c r="X25" s="8"/>
      <c r="Y25" s="9"/>
      <c r="Z25" s="88"/>
      <c r="AA25" s="88"/>
    </row>
    <row r="26" spans="1:27" s="89" customFormat="1" x14ac:dyDescent="0.2">
      <c r="A26" s="243"/>
      <c r="B26" s="244"/>
      <c r="C26" s="90">
        <f>C27/C$76</f>
        <v>2.0568998910286685E-5</v>
      </c>
      <c r="D26" s="91" t="s">
        <v>22</v>
      </c>
      <c r="E26" s="117"/>
      <c r="F26" s="117">
        <v>1</v>
      </c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92">
        <f>SUM(E26:S26)</f>
        <v>1</v>
      </c>
      <c r="U26" s="93"/>
      <c r="V26" s="18"/>
      <c r="W26" s="15"/>
      <c r="X26" s="8"/>
      <c r="Y26" s="9"/>
      <c r="Z26" s="88"/>
      <c r="AA26" s="88"/>
    </row>
    <row r="27" spans="1:27" s="89" customFormat="1" x14ac:dyDescent="0.2">
      <c r="A27" s="243"/>
      <c r="B27" s="244"/>
      <c r="C27" s="94">
        <f>PLANILHA!I25</f>
        <v>380.66</v>
      </c>
      <c r="D27" s="91" t="s">
        <v>23</v>
      </c>
      <c r="E27" s="118"/>
      <c r="F27" s="118">
        <f t="shared" ref="F27" si="5">($C$27)*F26</f>
        <v>380.66</v>
      </c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94">
        <f>E27+F27+G27+H27+I27+J27++K27+L27+M27+R27+S27</f>
        <v>380.66</v>
      </c>
      <c r="U27" s="95"/>
      <c r="V27" s="15"/>
      <c r="W27" s="15"/>
      <c r="X27" s="8"/>
      <c r="Y27" s="19"/>
      <c r="Z27" s="96"/>
      <c r="AA27" s="97"/>
    </row>
    <row r="28" spans="1:27" s="89" customFormat="1" ht="14.65" customHeight="1" x14ac:dyDescent="0.2">
      <c r="A28" s="243" t="str">
        <f>PLANILHA!A27</f>
        <v>1.8.</v>
      </c>
      <c r="B28" s="244" t="str">
        <f>PLANILHA!D27</f>
        <v>PLANILHA ORÇAMENTÁRIA</v>
      </c>
      <c r="C28" s="245" t="s">
        <v>21</v>
      </c>
      <c r="D28" s="245"/>
      <c r="E28" s="116"/>
      <c r="F28" s="116"/>
      <c r="G28" s="115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86"/>
      <c r="U28" s="87"/>
      <c r="V28" s="15"/>
      <c r="W28" s="15"/>
      <c r="X28" s="8"/>
      <c r="Y28" s="9"/>
      <c r="Z28" s="88"/>
      <c r="AA28" s="88"/>
    </row>
    <row r="29" spans="1:27" s="89" customFormat="1" x14ac:dyDescent="0.2">
      <c r="A29" s="243"/>
      <c r="B29" s="244"/>
      <c r="C29" s="90">
        <f>C30/C$76</f>
        <v>1.3463384039528792E-4</v>
      </c>
      <c r="D29" s="91" t="s">
        <v>22</v>
      </c>
      <c r="E29" s="117"/>
      <c r="F29" s="117"/>
      <c r="G29" s="117">
        <v>1</v>
      </c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92">
        <f>SUM(E29:S29)</f>
        <v>1</v>
      </c>
      <c r="U29" s="93"/>
      <c r="V29" s="18"/>
      <c r="W29" s="15"/>
      <c r="X29" s="8"/>
      <c r="Y29" s="9"/>
      <c r="Z29" s="88"/>
      <c r="AA29" s="88"/>
    </row>
    <row r="30" spans="1:27" s="89" customFormat="1" x14ac:dyDescent="0.2">
      <c r="A30" s="243"/>
      <c r="B30" s="244"/>
      <c r="C30" s="94">
        <f>PLANILHA!I27</f>
        <v>2491.6</v>
      </c>
      <c r="D30" s="91" t="s">
        <v>23</v>
      </c>
      <c r="E30" s="118"/>
      <c r="F30" s="118"/>
      <c r="G30" s="118">
        <f>($C$30)*G29</f>
        <v>2491.6</v>
      </c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94">
        <f>E30+F30+G30+H30+I30+J30++K30+L30+M30+R30+S30</f>
        <v>2491.6</v>
      </c>
      <c r="U30" s="95"/>
      <c r="V30" s="15"/>
      <c r="W30" s="15"/>
      <c r="X30" s="8"/>
      <c r="Y30" s="19"/>
      <c r="Z30" s="96"/>
      <c r="AA30" s="97"/>
    </row>
    <row r="31" spans="1:27" s="89" customFormat="1" ht="14.65" customHeight="1" x14ac:dyDescent="0.2">
      <c r="A31" s="243" t="str">
        <f>PLANILHA!A29</f>
        <v>1.9.</v>
      </c>
      <c r="B31" s="244" t="str">
        <f>PLANILHA!D29</f>
        <v>COMO CONSTRUÍDO (AS BUILT)</v>
      </c>
      <c r="C31" s="245" t="s">
        <v>21</v>
      </c>
      <c r="D31" s="245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5"/>
      <c r="T31" s="86"/>
      <c r="U31" s="87"/>
      <c r="V31" s="15"/>
      <c r="W31" s="15"/>
      <c r="X31" s="8"/>
      <c r="Y31" s="9"/>
      <c r="Z31" s="88"/>
      <c r="AA31" s="88"/>
    </row>
    <row r="32" spans="1:27" s="89" customFormat="1" x14ac:dyDescent="0.2">
      <c r="A32" s="243"/>
      <c r="B32" s="244"/>
      <c r="C32" s="90">
        <f>C33/C$76</f>
        <v>2.019507605929319E-4</v>
      </c>
      <c r="D32" s="91" t="s">
        <v>22</v>
      </c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>
        <v>1</v>
      </c>
      <c r="T32" s="92">
        <f>SUM(E32:S32)</f>
        <v>1</v>
      </c>
      <c r="U32" s="93"/>
      <c r="V32" s="18"/>
      <c r="W32" s="15"/>
      <c r="X32" s="8"/>
      <c r="Y32" s="9"/>
      <c r="Z32" s="88"/>
      <c r="AA32" s="88"/>
    </row>
    <row r="33" spans="1:27" s="89" customFormat="1" x14ac:dyDescent="0.2">
      <c r="A33" s="243"/>
      <c r="B33" s="244"/>
      <c r="C33" s="94">
        <f>PLANILHA!I29</f>
        <v>3737.4</v>
      </c>
      <c r="D33" s="91" t="s">
        <v>23</v>
      </c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>
        <f>($C$33)*S32</f>
        <v>3737.4</v>
      </c>
      <c r="T33" s="94">
        <f>E33+F33+G33+H33+I33+J33++K33+L33+M33+R33+S33</f>
        <v>3737.4</v>
      </c>
      <c r="U33" s="95"/>
      <c r="V33" s="15"/>
      <c r="W33" s="15"/>
      <c r="X33" s="8"/>
      <c r="Y33" s="19"/>
      <c r="Z33" s="96"/>
      <c r="AA33" s="97"/>
    </row>
    <row r="34" spans="1:27" s="89" customFormat="1" ht="14.65" customHeight="1" x14ac:dyDescent="0.2">
      <c r="A34" s="243" t="str">
        <f>PLANILHA!A31</f>
        <v>1.10.</v>
      </c>
      <c r="B34" s="244" t="str">
        <f>PLANILHA!D31</f>
        <v>ADMINISTRAÇÃO LOCAL</v>
      </c>
      <c r="C34" s="245" t="s">
        <v>21</v>
      </c>
      <c r="D34" s="245"/>
      <c r="E34" s="116"/>
      <c r="F34" s="116"/>
      <c r="G34" s="116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86"/>
      <c r="U34" s="87"/>
      <c r="V34" s="15"/>
      <c r="W34" s="15"/>
      <c r="X34" s="8"/>
      <c r="Y34" s="9"/>
      <c r="Z34" s="88"/>
      <c r="AA34" s="88"/>
    </row>
    <row r="35" spans="1:27" s="89" customFormat="1" x14ac:dyDescent="0.2">
      <c r="A35" s="243"/>
      <c r="B35" s="244"/>
      <c r="C35" s="90">
        <f>C36/C$76</f>
        <v>3.8325794303873589E-2</v>
      </c>
      <c r="D35" s="91" t="s">
        <v>22</v>
      </c>
      <c r="E35" s="117"/>
      <c r="F35" s="117"/>
      <c r="G35" s="117"/>
      <c r="H35" s="117">
        <v>7.8399999999999997E-2</v>
      </c>
      <c r="I35" s="117">
        <v>6.3200000000000006E-2</v>
      </c>
      <c r="J35" s="117">
        <v>9.69E-2</v>
      </c>
      <c r="K35" s="117">
        <v>9.69E-2</v>
      </c>
      <c r="L35" s="117">
        <v>7.6100000000000001E-2</v>
      </c>
      <c r="M35" s="117">
        <v>7.6100000000000001E-2</v>
      </c>
      <c r="N35" s="117">
        <v>7.6100000000000001E-2</v>
      </c>
      <c r="O35" s="117">
        <v>8.3599999999999994E-2</v>
      </c>
      <c r="P35" s="117">
        <v>8.5999999999999993E-2</v>
      </c>
      <c r="Q35" s="117">
        <v>7.2800000000000004E-2</v>
      </c>
      <c r="R35" s="117">
        <v>9.3899999999999997E-2</v>
      </c>
      <c r="S35" s="117">
        <v>0.1</v>
      </c>
      <c r="T35" s="92">
        <f>SUM(E35:S35)</f>
        <v>0.99999999999999989</v>
      </c>
      <c r="U35" s="93"/>
      <c r="V35" s="18"/>
      <c r="W35" s="15"/>
      <c r="X35" s="8"/>
      <c r="Y35" s="9"/>
      <c r="Z35" s="88"/>
      <c r="AA35" s="88"/>
    </row>
    <row r="36" spans="1:27" s="89" customFormat="1" x14ac:dyDescent="0.2">
      <c r="A36" s="243"/>
      <c r="B36" s="244"/>
      <c r="C36" s="94">
        <f>PLANILHA!I31</f>
        <v>709275.98</v>
      </c>
      <c r="D36" s="91" t="s">
        <v>23</v>
      </c>
      <c r="E36" s="118"/>
      <c r="F36" s="118"/>
      <c r="G36" s="118"/>
      <c r="H36" s="118">
        <f>($C$36)*H35</f>
        <v>55607.236831999995</v>
      </c>
      <c r="I36" s="118">
        <f t="shared" ref="I36:S36" si="6">($C$36)*I35</f>
        <v>44826.241936000006</v>
      </c>
      <c r="J36" s="118">
        <f t="shared" si="6"/>
        <v>68728.842462000001</v>
      </c>
      <c r="K36" s="118">
        <f t="shared" si="6"/>
        <v>68728.842462000001</v>
      </c>
      <c r="L36" s="118">
        <f t="shared" si="6"/>
        <v>53975.902077999999</v>
      </c>
      <c r="M36" s="118">
        <f t="shared" si="6"/>
        <v>53975.902077999999</v>
      </c>
      <c r="N36" s="118">
        <f t="shared" si="6"/>
        <v>53975.902077999999</v>
      </c>
      <c r="O36" s="118">
        <f t="shared" si="6"/>
        <v>59295.471927999992</v>
      </c>
      <c r="P36" s="118">
        <f t="shared" si="6"/>
        <v>60997.734279999997</v>
      </c>
      <c r="Q36" s="118">
        <f t="shared" si="6"/>
        <v>51635.291344000005</v>
      </c>
      <c r="R36" s="118">
        <f t="shared" si="6"/>
        <v>66601.014521999998</v>
      </c>
      <c r="S36" s="118">
        <f t="shared" si="6"/>
        <v>70927.597999999998</v>
      </c>
      <c r="T36" s="94">
        <f>E36+F36+G36+H36+I36+J36+K36+L36+M36+N36+O36+P36+Q36+R36+S36</f>
        <v>709275.98</v>
      </c>
      <c r="U36" s="95"/>
      <c r="V36" s="15"/>
      <c r="W36" s="15"/>
      <c r="X36" s="8"/>
      <c r="Y36" s="19"/>
      <c r="Z36" s="96"/>
      <c r="AA36" s="97"/>
    </row>
    <row r="37" spans="1:27" s="89" customFormat="1" ht="14.65" customHeight="1" x14ac:dyDescent="0.2">
      <c r="A37" s="243" t="str">
        <f>PLANILHA!A33</f>
        <v>1.11.</v>
      </c>
      <c r="B37" s="244" t="str">
        <f>PLANILHA!D33</f>
        <v>CANTEIRO DE OBRAS</v>
      </c>
      <c r="C37" s="245" t="s">
        <v>21</v>
      </c>
      <c r="D37" s="245"/>
      <c r="E37" s="116"/>
      <c r="F37" s="116"/>
      <c r="G37" s="116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86"/>
      <c r="U37" s="87"/>
      <c r="V37" s="15"/>
      <c r="W37" s="15"/>
      <c r="X37" s="8"/>
      <c r="Y37" s="9"/>
      <c r="Z37" s="88"/>
      <c r="AA37" s="88"/>
    </row>
    <row r="38" spans="1:27" s="89" customFormat="1" x14ac:dyDescent="0.2">
      <c r="A38" s="243"/>
      <c r="B38" s="244"/>
      <c r="C38" s="90">
        <f>C39/C$76</f>
        <v>4.240133832002827E-3</v>
      </c>
      <c r="D38" s="91" t="s">
        <v>22</v>
      </c>
      <c r="E38" s="117"/>
      <c r="F38" s="117"/>
      <c r="G38" s="117"/>
      <c r="H38" s="117">
        <v>7.8399999999999997E-2</v>
      </c>
      <c r="I38" s="117">
        <v>6.3200000000000006E-2</v>
      </c>
      <c r="J38" s="117">
        <v>9.69E-2</v>
      </c>
      <c r="K38" s="117">
        <v>9.69E-2</v>
      </c>
      <c r="L38" s="117">
        <v>7.6100000000000001E-2</v>
      </c>
      <c r="M38" s="117">
        <v>7.6100000000000001E-2</v>
      </c>
      <c r="N38" s="117">
        <v>7.6100000000000001E-2</v>
      </c>
      <c r="O38" s="117">
        <v>8.3599999999999994E-2</v>
      </c>
      <c r="P38" s="117">
        <v>8.5999999999999993E-2</v>
      </c>
      <c r="Q38" s="117">
        <v>7.2800000000000004E-2</v>
      </c>
      <c r="R38" s="117">
        <v>9.3899999999999997E-2</v>
      </c>
      <c r="S38" s="117">
        <v>0.1</v>
      </c>
      <c r="T38" s="92">
        <f>SUM(E38:S38)</f>
        <v>0.99999999999999989</v>
      </c>
      <c r="U38" s="93"/>
      <c r="V38" s="18"/>
      <c r="W38" s="15"/>
      <c r="X38" s="8"/>
      <c r="Y38" s="9"/>
      <c r="Z38" s="88"/>
      <c r="AA38" s="88"/>
    </row>
    <row r="39" spans="1:27" s="89" customFormat="1" x14ac:dyDescent="0.2">
      <c r="A39" s="243"/>
      <c r="B39" s="244"/>
      <c r="C39" s="94">
        <f>PLANILHA!I33</f>
        <v>78470</v>
      </c>
      <c r="D39" s="91" t="s">
        <v>23</v>
      </c>
      <c r="E39" s="118"/>
      <c r="F39" s="118"/>
      <c r="G39" s="118"/>
      <c r="H39" s="118">
        <f>($C$39)*H38</f>
        <v>6152.0479999999998</v>
      </c>
      <c r="I39" s="118">
        <f t="shared" ref="I39:S39" si="7">($C$39)*I38</f>
        <v>4959.3040000000001</v>
      </c>
      <c r="J39" s="118">
        <f t="shared" si="7"/>
        <v>7603.7430000000004</v>
      </c>
      <c r="K39" s="118">
        <f t="shared" si="7"/>
        <v>7603.7430000000004</v>
      </c>
      <c r="L39" s="118">
        <f t="shared" si="7"/>
        <v>5971.567</v>
      </c>
      <c r="M39" s="118">
        <f t="shared" si="7"/>
        <v>5971.567</v>
      </c>
      <c r="N39" s="118">
        <f t="shared" si="7"/>
        <v>5971.567</v>
      </c>
      <c r="O39" s="118">
        <f t="shared" si="7"/>
        <v>6560.0919999999996</v>
      </c>
      <c r="P39" s="118">
        <f t="shared" si="7"/>
        <v>6748.4199999999992</v>
      </c>
      <c r="Q39" s="118">
        <f t="shared" si="7"/>
        <v>5712.616</v>
      </c>
      <c r="R39" s="118">
        <f t="shared" si="7"/>
        <v>7368.3329999999996</v>
      </c>
      <c r="S39" s="118">
        <f t="shared" si="7"/>
        <v>7847</v>
      </c>
      <c r="T39" s="94">
        <f>E39+F39+G39+H39+I39+J39+K39+L39+M39+N39+O39+P39+Q39+R39+S39</f>
        <v>78470</v>
      </c>
      <c r="U39" s="95"/>
      <c r="V39" s="15"/>
      <c r="W39" s="15"/>
      <c r="X39" s="8"/>
      <c r="Y39" s="19"/>
      <c r="Z39" s="96"/>
      <c r="AA39" s="97"/>
    </row>
    <row r="40" spans="1:27" s="89" customFormat="1" ht="14.65" customHeight="1" x14ac:dyDescent="0.2">
      <c r="A40" s="243" t="str">
        <f>PLANILHA!A35</f>
        <v>1.12.</v>
      </c>
      <c r="B40" s="244" t="str">
        <f>PLANILHA!D35</f>
        <v>MOVIMENTO DE TERRA</v>
      </c>
      <c r="C40" s="245" t="s">
        <v>21</v>
      </c>
      <c r="D40" s="245"/>
      <c r="E40" s="116"/>
      <c r="F40" s="116"/>
      <c r="G40" s="116"/>
      <c r="H40" s="115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86"/>
      <c r="U40" s="87"/>
      <c r="V40" s="15"/>
      <c r="W40" s="15"/>
      <c r="X40" s="8"/>
      <c r="Y40" s="9"/>
      <c r="Z40" s="88"/>
      <c r="AA40" s="88"/>
    </row>
    <row r="41" spans="1:27" s="89" customFormat="1" x14ac:dyDescent="0.2">
      <c r="A41" s="243"/>
      <c r="B41" s="244"/>
      <c r="C41" s="90">
        <f>C42/C$76</f>
        <v>3.4782141494132696E-2</v>
      </c>
      <c r="D41" s="91" t="s">
        <v>22</v>
      </c>
      <c r="E41" s="117"/>
      <c r="F41" s="117"/>
      <c r="G41" s="117"/>
      <c r="H41" s="117">
        <v>1</v>
      </c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92">
        <f>SUM(E41:S41)</f>
        <v>1</v>
      </c>
      <c r="U41" s="93"/>
      <c r="V41" s="18"/>
      <c r="W41" s="15"/>
      <c r="X41" s="8"/>
      <c r="Y41" s="9"/>
      <c r="Z41" s="88"/>
      <c r="AA41" s="88"/>
    </row>
    <row r="42" spans="1:27" s="89" customFormat="1" x14ac:dyDescent="0.2">
      <c r="A42" s="243"/>
      <c r="B42" s="244"/>
      <c r="C42" s="94">
        <f>PLANILHA!I35</f>
        <v>643695.4</v>
      </c>
      <c r="D42" s="91" t="s">
        <v>23</v>
      </c>
      <c r="E42" s="118"/>
      <c r="F42" s="118"/>
      <c r="G42" s="118"/>
      <c r="H42" s="118">
        <f>($C$42)*H41</f>
        <v>643695.4</v>
      </c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94">
        <f>E42+F42+G42+H42+I42+J42+K42+L42+M42+N42+O42+P42+Q42+R42+S42</f>
        <v>643695.4</v>
      </c>
      <c r="U42" s="95"/>
      <c r="V42" s="15"/>
      <c r="W42" s="15"/>
      <c r="X42" s="8"/>
      <c r="Y42" s="19"/>
      <c r="Z42" s="96"/>
      <c r="AA42" s="97"/>
    </row>
    <row r="43" spans="1:27" s="89" customFormat="1" ht="14.65" customHeight="1" x14ac:dyDescent="0.2">
      <c r="A43" s="243" t="str">
        <f>PLANILHA!A46</f>
        <v>1.13.</v>
      </c>
      <c r="B43" s="244" t="str">
        <f>PLANILHA!D46</f>
        <v>CONTENÇÃO 1: ESTACA RAIZ</v>
      </c>
      <c r="C43" s="245" t="s">
        <v>21</v>
      </c>
      <c r="D43" s="245"/>
      <c r="E43" s="116"/>
      <c r="F43" s="116"/>
      <c r="G43" s="116"/>
      <c r="H43" s="115"/>
      <c r="I43" s="115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86"/>
      <c r="U43" s="87"/>
      <c r="V43" s="15"/>
      <c r="W43" s="15"/>
      <c r="X43" s="8"/>
      <c r="Y43" s="9"/>
      <c r="Z43" s="88"/>
      <c r="AA43" s="88"/>
    </row>
    <row r="44" spans="1:27" s="89" customFormat="1" x14ac:dyDescent="0.2">
      <c r="A44" s="243"/>
      <c r="B44" s="244"/>
      <c r="C44" s="90">
        <f>C45/C$76</f>
        <v>2.4664729356885604E-2</v>
      </c>
      <c r="D44" s="91" t="s">
        <v>22</v>
      </c>
      <c r="E44" s="117"/>
      <c r="F44" s="117"/>
      <c r="G44" s="117"/>
      <c r="H44" s="117">
        <v>0.5</v>
      </c>
      <c r="I44" s="117">
        <v>0.5</v>
      </c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92">
        <f>SUM(E44:S44)</f>
        <v>1</v>
      </c>
      <c r="U44" s="93"/>
      <c r="V44" s="18"/>
      <c r="W44" s="15"/>
      <c r="X44" s="8"/>
      <c r="Y44" s="9"/>
      <c r="Z44" s="88"/>
      <c r="AA44" s="88"/>
    </row>
    <row r="45" spans="1:27" s="89" customFormat="1" x14ac:dyDescent="0.2">
      <c r="A45" s="243"/>
      <c r="B45" s="244"/>
      <c r="C45" s="94">
        <f>PLANILHA!I46</f>
        <v>456457.6</v>
      </c>
      <c r="D45" s="91" t="s">
        <v>23</v>
      </c>
      <c r="E45" s="118"/>
      <c r="F45" s="118"/>
      <c r="G45" s="118"/>
      <c r="H45" s="118">
        <f>($C$45)*H44</f>
        <v>228228.8</v>
      </c>
      <c r="I45" s="118">
        <f>($C$45)*I44</f>
        <v>228228.8</v>
      </c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94">
        <f>E45+F45+G45+H45+I45+J45+K45+L45+M45+N45+O45+P45+Q45+R45+S45</f>
        <v>456457.6</v>
      </c>
      <c r="U45" s="95"/>
      <c r="V45" s="15"/>
      <c r="W45" s="15"/>
      <c r="X45" s="8"/>
      <c r="Y45" s="19"/>
      <c r="Z45" s="96"/>
      <c r="AA45" s="97"/>
    </row>
    <row r="46" spans="1:27" s="89" customFormat="1" ht="14.65" customHeight="1" x14ac:dyDescent="0.2">
      <c r="A46" s="243" t="str">
        <f>PLANILHA!A54</f>
        <v>1.14.</v>
      </c>
      <c r="B46" s="244" t="str">
        <f>PLANILHA!D54</f>
        <v>CONTENÇÃO 1: MURO DE CONTENÇÃO</v>
      </c>
      <c r="C46" s="245" t="s">
        <v>21</v>
      </c>
      <c r="D46" s="245"/>
      <c r="E46" s="116"/>
      <c r="F46" s="116"/>
      <c r="G46" s="116"/>
      <c r="H46" s="116"/>
      <c r="I46" s="115"/>
      <c r="J46" s="115"/>
      <c r="K46" s="115"/>
      <c r="L46" s="116"/>
      <c r="M46" s="116"/>
      <c r="N46" s="116"/>
      <c r="O46" s="116"/>
      <c r="P46" s="116"/>
      <c r="Q46" s="116"/>
      <c r="R46" s="116"/>
      <c r="S46" s="116"/>
      <c r="T46" s="86"/>
      <c r="U46" s="87"/>
      <c r="V46" s="15"/>
      <c r="W46" s="15"/>
      <c r="X46" s="8"/>
      <c r="Y46" s="9"/>
      <c r="Z46" s="88"/>
      <c r="AA46" s="88"/>
    </row>
    <row r="47" spans="1:27" s="89" customFormat="1" x14ac:dyDescent="0.2">
      <c r="A47" s="243"/>
      <c r="B47" s="244"/>
      <c r="C47" s="90">
        <f>C48/C$76</f>
        <v>6.0442384245290644E-2</v>
      </c>
      <c r="D47" s="91" t="s">
        <v>22</v>
      </c>
      <c r="E47" s="117"/>
      <c r="F47" s="117"/>
      <c r="G47" s="117"/>
      <c r="H47" s="117"/>
      <c r="I47" s="117">
        <v>0.33329999999999999</v>
      </c>
      <c r="J47" s="117">
        <v>0.33329999999999999</v>
      </c>
      <c r="K47" s="117">
        <v>0.33339999999999997</v>
      </c>
      <c r="L47" s="117"/>
      <c r="M47" s="117"/>
      <c r="N47" s="117"/>
      <c r="O47" s="117"/>
      <c r="P47" s="117"/>
      <c r="Q47" s="117"/>
      <c r="R47" s="117"/>
      <c r="S47" s="117"/>
      <c r="T47" s="92">
        <f>SUM(E47:S47)</f>
        <v>1</v>
      </c>
      <c r="U47" s="93"/>
      <c r="V47" s="18"/>
      <c r="W47" s="15"/>
      <c r="X47" s="8"/>
      <c r="Y47" s="9"/>
      <c r="Z47" s="88"/>
      <c r="AA47" s="88"/>
    </row>
    <row r="48" spans="1:27" s="89" customFormat="1" x14ac:dyDescent="0.2">
      <c r="A48" s="243"/>
      <c r="B48" s="244"/>
      <c r="C48" s="94">
        <f>PLANILHA!I54</f>
        <v>1118576.46</v>
      </c>
      <c r="D48" s="91" t="s">
        <v>23</v>
      </c>
      <c r="E48" s="118"/>
      <c r="F48" s="118"/>
      <c r="G48" s="118"/>
      <c r="H48" s="118"/>
      <c r="I48" s="118">
        <f>($C$48)*I47</f>
        <v>372821.53411799995</v>
      </c>
      <c r="J48" s="118">
        <f t="shared" ref="J48:K48" si="8">($C$48)*J47</f>
        <v>372821.53411799995</v>
      </c>
      <c r="K48" s="118">
        <f t="shared" si="8"/>
        <v>372933.39176399994</v>
      </c>
      <c r="L48" s="118"/>
      <c r="M48" s="118"/>
      <c r="N48" s="118"/>
      <c r="O48" s="118"/>
      <c r="P48" s="118"/>
      <c r="Q48" s="118"/>
      <c r="R48" s="118"/>
      <c r="S48" s="118"/>
      <c r="T48" s="94">
        <f>E48+F48+G48+H48+I48+J48+K48+L48+M48+N48+O48+P48+Q48+R48+S48</f>
        <v>1118576.46</v>
      </c>
      <c r="U48" s="95"/>
      <c r="V48" s="15"/>
      <c r="W48" s="15"/>
      <c r="X48" s="8"/>
      <c r="Y48" s="19"/>
      <c r="Z48" s="96"/>
      <c r="AA48" s="97"/>
    </row>
    <row r="49" spans="1:27" s="89" customFormat="1" ht="14.65" customHeight="1" x14ac:dyDescent="0.2">
      <c r="A49" s="243" t="str">
        <f>PLANILHA!A62</f>
        <v>1.15.</v>
      </c>
      <c r="B49" s="244" t="str">
        <f>PLANILHA!D62</f>
        <v>CONTENÇÃO 1: CORTINA ATIRANTADA</v>
      </c>
      <c r="C49" s="245" t="s">
        <v>21</v>
      </c>
      <c r="D49" s="245"/>
      <c r="E49" s="116"/>
      <c r="F49" s="116"/>
      <c r="G49" s="116"/>
      <c r="H49" s="115"/>
      <c r="I49" s="115"/>
      <c r="J49" s="115"/>
      <c r="K49" s="115"/>
      <c r="L49" s="115"/>
      <c r="M49" s="115"/>
      <c r="N49" s="115"/>
      <c r="O49" s="115"/>
      <c r="P49" s="116"/>
      <c r="Q49" s="116"/>
      <c r="R49" s="116"/>
      <c r="S49" s="116"/>
      <c r="T49" s="86"/>
      <c r="U49" s="87"/>
      <c r="V49" s="15"/>
      <c r="W49" s="15"/>
      <c r="X49" s="8"/>
      <c r="Y49" s="9"/>
      <c r="Z49" s="88"/>
      <c r="AA49" s="88"/>
    </row>
    <row r="50" spans="1:27" s="89" customFormat="1" x14ac:dyDescent="0.2">
      <c r="A50" s="243"/>
      <c r="B50" s="244"/>
      <c r="C50" s="90">
        <f>C51/C$76</f>
        <v>0.22867631062727214</v>
      </c>
      <c r="D50" s="91" t="s">
        <v>22</v>
      </c>
      <c r="E50" s="117"/>
      <c r="F50" s="117"/>
      <c r="G50" s="117"/>
      <c r="H50" s="117">
        <v>0.125</v>
      </c>
      <c r="I50" s="117">
        <v>0.125</v>
      </c>
      <c r="J50" s="117">
        <v>0.125</v>
      </c>
      <c r="K50" s="117">
        <v>0.125</v>
      </c>
      <c r="L50" s="117">
        <v>0.125</v>
      </c>
      <c r="M50" s="117">
        <v>0.125</v>
      </c>
      <c r="N50" s="117">
        <v>0.125</v>
      </c>
      <c r="O50" s="117">
        <v>0.125</v>
      </c>
      <c r="P50" s="117"/>
      <c r="Q50" s="117"/>
      <c r="R50" s="117"/>
      <c r="S50" s="117"/>
      <c r="T50" s="92">
        <f>SUM(E50:S50)</f>
        <v>1</v>
      </c>
      <c r="U50" s="93"/>
      <c r="V50" s="18"/>
      <c r="W50" s="15"/>
      <c r="X50" s="8"/>
      <c r="Y50" s="9"/>
      <c r="Z50" s="88"/>
      <c r="AA50" s="88"/>
    </row>
    <row r="51" spans="1:27" s="89" customFormat="1" x14ac:dyDescent="0.2">
      <c r="A51" s="243"/>
      <c r="B51" s="244"/>
      <c r="C51" s="94">
        <f>PLANILHA!I62</f>
        <v>4231996.1599999992</v>
      </c>
      <c r="D51" s="91" t="s">
        <v>23</v>
      </c>
      <c r="E51" s="118"/>
      <c r="F51" s="118"/>
      <c r="G51" s="118"/>
      <c r="H51" s="118">
        <f>($C$51)*H50</f>
        <v>528999.5199999999</v>
      </c>
      <c r="I51" s="118">
        <f t="shared" ref="I51:O51" si="9">($C$51)*I50</f>
        <v>528999.5199999999</v>
      </c>
      <c r="J51" s="118">
        <f t="shared" si="9"/>
        <v>528999.5199999999</v>
      </c>
      <c r="K51" s="118">
        <f t="shared" si="9"/>
        <v>528999.5199999999</v>
      </c>
      <c r="L51" s="118">
        <f t="shared" si="9"/>
        <v>528999.5199999999</v>
      </c>
      <c r="M51" s="118">
        <f t="shared" si="9"/>
        <v>528999.5199999999</v>
      </c>
      <c r="N51" s="118">
        <f t="shared" si="9"/>
        <v>528999.5199999999</v>
      </c>
      <c r="O51" s="118">
        <f t="shared" si="9"/>
        <v>528999.5199999999</v>
      </c>
      <c r="P51" s="118"/>
      <c r="Q51" s="118"/>
      <c r="R51" s="118"/>
      <c r="S51" s="118"/>
      <c r="T51" s="94">
        <f>E51+F51+G51+H51+I51+J51+K51+L51+M51+N51+O51+P51+Q51+R51+S51</f>
        <v>4231996.1599999992</v>
      </c>
      <c r="U51" s="95"/>
      <c r="V51" s="15"/>
      <c r="W51" s="15"/>
      <c r="X51" s="8"/>
      <c r="Y51" s="19"/>
      <c r="Z51" s="96"/>
      <c r="AA51" s="97"/>
    </row>
    <row r="52" spans="1:27" s="89" customFormat="1" ht="14.65" customHeight="1" x14ac:dyDescent="0.2">
      <c r="A52" s="243" t="str">
        <f>PLANILHA!A69</f>
        <v>1.16.</v>
      </c>
      <c r="B52" s="244" t="str">
        <f>PLANILHA!D69</f>
        <v>CONTENÇÃO 1: SOLO GRAMPEADO</v>
      </c>
      <c r="C52" s="245" t="s">
        <v>21</v>
      </c>
      <c r="D52" s="245"/>
      <c r="E52" s="116"/>
      <c r="F52" s="116"/>
      <c r="G52" s="116"/>
      <c r="H52" s="116"/>
      <c r="I52" s="116"/>
      <c r="J52" s="115"/>
      <c r="K52" s="115"/>
      <c r="L52" s="115"/>
      <c r="M52" s="115"/>
      <c r="N52" s="115"/>
      <c r="O52" s="115"/>
      <c r="P52" s="115"/>
      <c r="Q52" s="115"/>
      <c r="R52" s="116"/>
      <c r="S52" s="116"/>
      <c r="T52" s="86"/>
      <c r="U52" s="87"/>
      <c r="V52" s="15"/>
      <c r="W52" s="15"/>
      <c r="X52" s="8"/>
      <c r="Y52" s="9"/>
      <c r="Z52" s="88"/>
      <c r="AA52" s="88"/>
    </row>
    <row r="53" spans="1:27" s="89" customFormat="1" x14ac:dyDescent="0.2">
      <c r="A53" s="243"/>
      <c r="B53" s="244"/>
      <c r="C53" s="90">
        <f>C54/C$76</f>
        <v>0.36439927103135006</v>
      </c>
      <c r="D53" s="91" t="s">
        <v>22</v>
      </c>
      <c r="E53" s="117"/>
      <c r="F53" s="117"/>
      <c r="G53" s="117"/>
      <c r="H53" s="117"/>
      <c r="I53" s="117"/>
      <c r="J53" s="117">
        <v>0.125</v>
      </c>
      <c r="K53" s="117">
        <v>0.125</v>
      </c>
      <c r="L53" s="117">
        <v>0.125</v>
      </c>
      <c r="M53" s="117">
        <v>0.125</v>
      </c>
      <c r="N53" s="117">
        <v>0.125</v>
      </c>
      <c r="O53" s="117">
        <v>0.125</v>
      </c>
      <c r="P53" s="117">
        <v>0.125</v>
      </c>
      <c r="Q53" s="117">
        <v>0.125</v>
      </c>
      <c r="R53" s="117"/>
      <c r="S53" s="117"/>
      <c r="T53" s="92">
        <f>SUM(E53:S53)</f>
        <v>1</v>
      </c>
      <c r="U53" s="93"/>
      <c r="V53" s="18"/>
      <c r="W53" s="15"/>
      <c r="X53" s="8"/>
      <c r="Y53" s="9"/>
      <c r="Z53" s="88"/>
      <c r="AA53" s="88"/>
    </row>
    <row r="54" spans="1:27" s="89" customFormat="1" x14ac:dyDescent="0.2">
      <c r="A54" s="243"/>
      <c r="B54" s="244"/>
      <c r="C54" s="94">
        <f>PLANILHA!I69</f>
        <v>6743751.9500000011</v>
      </c>
      <c r="D54" s="91" t="s">
        <v>23</v>
      </c>
      <c r="E54" s="118"/>
      <c r="F54" s="118"/>
      <c r="G54" s="118"/>
      <c r="H54" s="118"/>
      <c r="I54" s="118"/>
      <c r="J54" s="118">
        <f>($C$54)*J53</f>
        <v>842968.99375000014</v>
      </c>
      <c r="K54" s="118">
        <f t="shared" ref="K54:Q54" si="10">($C$54)*K53</f>
        <v>842968.99375000014</v>
      </c>
      <c r="L54" s="118">
        <f t="shared" si="10"/>
        <v>842968.99375000014</v>
      </c>
      <c r="M54" s="118">
        <f t="shared" si="10"/>
        <v>842968.99375000014</v>
      </c>
      <c r="N54" s="118">
        <f t="shared" si="10"/>
        <v>842968.99375000014</v>
      </c>
      <c r="O54" s="118">
        <f t="shared" si="10"/>
        <v>842968.99375000014</v>
      </c>
      <c r="P54" s="118">
        <f t="shared" si="10"/>
        <v>842968.99375000014</v>
      </c>
      <c r="Q54" s="118">
        <f t="shared" si="10"/>
        <v>842968.99375000014</v>
      </c>
      <c r="R54" s="118"/>
      <c r="S54" s="118"/>
      <c r="T54" s="94">
        <f>E54+F54+G54+H54+I54+J54+K54+L54+M54+N54+O54+P54+Q54+R54+S54</f>
        <v>6743751.950000002</v>
      </c>
      <c r="U54" s="95"/>
      <c r="V54" s="15"/>
      <c r="W54" s="15"/>
      <c r="X54" s="8"/>
      <c r="Y54" s="19"/>
      <c r="Z54" s="96"/>
      <c r="AA54" s="97"/>
    </row>
    <row r="55" spans="1:27" s="89" customFormat="1" ht="14.65" customHeight="1" x14ac:dyDescent="0.2">
      <c r="A55" s="243" t="str">
        <f>PLANILHA!A76</f>
        <v>1.17.</v>
      </c>
      <c r="B55" s="244" t="str">
        <f>PLANILHA!D76</f>
        <v>CONTENÇÃO 2: ESTACA RAIZ</v>
      </c>
      <c r="C55" s="245" t="s">
        <v>21</v>
      </c>
      <c r="D55" s="245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5"/>
      <c r="P55" s="115"/>
      <c r="Q55" s="116"/>
      <c r="R55" s="116"/>
      <c r="S55" s="116"/>
      <c r="T55" s="86"/>
      <c r="U55" s="87"/>
      <c r="V55" s="15"/>
      <c r="W55" s="15"/>
      <c r="X55" s="8"/>
      <c r="Y55" s="9"/>
      <c r="Z55" s="88"/>
      <c r="AA55" s="88"/>
    </row>
    <row r="56" spans="1:27" s="89" customFormat="1" x14ac:dyDescent="0.2">
      <c r="A56" s="243"/>
      <c r="B56" s="244"/>
      <c r="C56" s="90">
        <f>C57/C$76</f>
        <v>5.8241726147881317E-3</v>
      </c>
      <c r="D56" s="91" t="s">
        <v>22</v>
      </c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>
        <v>0.5</v>
      </c>
      <c r="P56" s="117">
        <v>0.5</v>
      </c>
      <c r="Q56" s="117"/>
      <c r="R56" s="117"/>
      <c r="S56" s="117"/>
      <c r="T56" s="92">
        <f>SUM(E56:S56)</f>
        <v>1</v>
      </c>
      <c r="U56" s="93"/>
      <c r="V56" s="18"/>
      <c r="W56" s="15"/>
      <c r="X56" s="8"/>
      <c r="Y56" s="9"/>
      <c r="Z56" s="88"/>
      <c r="AA56" s="88"/>
    </row>
    <row r="57" spans="1:27" s="89" customFormat="1" x14ac:dyDescent="0.2">
      <c r="A57" s="243"/>
      <c r="B57" s="244"/>
      <c r="C57" s="94">
        <f>PLANILHA!I76</f>
        <v>107785</v>
      </c>
      <c r="D57" s="91" t="s">
        <v>23</v>
      </c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>
        <f>($C$57)*O56</f>
        <v>53892.5</v>
      </c>
      <c r="P57" s="118">
        <f>($C$57)*P56</f>
        <v>53892.5</v>
      </c>
      <c r="Q57" s="118"/>
      <c r="R57" s="118"/>
      <c r="S57" s="118"/>
      <c r="T57" s="94">
        <f>E57+F57+G57+H57+I57+J57+K57+L57+M57+N57+O57+P57+Q57+R57+S57</f>
        <v>107785</v>
      </c>
      <c r="U57" s="95"/>
      <c r="V57" s="15"/>
      <c r="W57" s="15"/>
      <c r="X57" s="8"/>
      <c r="Y57" s="19"/>
      <c r="Z57" s="96"/>
      <c r="AA57" s="97"/>
    </row>
    <row r="58" spans="1:27" s="89" customFormat="1" ht="14.65" customHeight="1" x14ac:dyDescent="0.2">
      <c r="A58" s="243" t="str">
        <f>PLANILHA!A84</f>
        <v>1.18.</v>
      </c>
      <c r="B58" s="244" t="str">
        <f>PLANILHA!D84</f>
        <v>CONTENÇÃO 2: MURO DE CONTENÇÃO</v>
      </c>
      <c r="C58" s="245" t="s">
        <v>21</v>
      </c>
      <c r="D58" s="245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5"/>
      <c r="R58" s="115"/>
      <c r="S58" s="115"/>
      <c r="T58" s="86"/>
      <c r="U58" s="87"/>
      <c r="V58" s="15"/>
      <c r="W58" s="15"/>
      <c r="X58" s="8"/>
      <c r="Y58" s="9"/>
      <c r="Z58" s="88"/>
      <c r="AA58" s="88"/>
    </row>
    <row r="59" spans="1:27" s="89" customFormat="1" x14ac:dyDescent="0.2">
      <c r="A59" s="243"/>
      <c r="B59" s="244"/>
      <c r="C59" s="90">
        <f>C60/C$76</f>
        <v>1.3812696066575252E-2</v>
      </c>
      <c r="D59" s="91" t="s">
        <v>22</v>
      </c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>
        <v>0.33329999999999999</v>
      </c>
      <c r="R59" s="117">
        <v>0.33329999999999999</v>
      </c>
      <c r="S59" s="117">
        <v>0.33339999999999997</v>
      </c>
      <c r="T59" s="92">
        <f>SUM(E59:S59)</f>
        <v>1</v>
      </c>
      <c r="U59" s="93"/>
      <c r="V59" s="18"/>
      <c r="W59" s="15"/>
      <c r="X59" s="8"/>
      <c r="Y59" s="9"/>
      <c r="Z59" s="88"/>
      <c r="AA59" s="88"/>
    </row>
    <row r="60" spans="1:27" s="89" customFormat="1" x14ac:dyDescent="0.2">
      <c r="A60" s="243"/>
      <c r="B60" s="244"/>
      <c r="C60" s="94">
        <f>PLANILHA!I84</f>
        <v>255624.54</v>
      </c>
      <c r="D60" s="91" t="s">
        <v>23</v>
      </c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>
        <f>($C$60)*Q59</f>
        <v>85199.659182000003</v>
      </c>
      <c r="R60" s="118">
        <f t="shared" ref="R60:S60" si="11">($C$60)*R59</f>
        <v>85199.659182000003</v>
      </c>
      <c r="S60" s="118">
        <f t="shared" si="11"/>
        <v>85225.221636000002</v>
      </c>
      <c r="T60" s="94">
        <f>E60+F60+G60+H60+I60+J60+K60+L60+M60+N60+O60+P60+Q60+R60+S60</f>
        <v>255624.54</v>
      </c>
      <c r="U60" s="95"/>
      <c r="V60" s="15"/>
      <c r="W60" s="15"/>
      <c r="X60" s="8"/>
      <c r="Y60" s="19"/>
      <c r="Z60" s="96"/>
      <c r="AA60" s="97"/>
    </row>
    <row r="61" spans="1:27" s="89" customFormat="1" ht="14.65" customHeight="1" x14ac:dyDescent="0.2">
      <c r="A61" s="243" t="str">
        <f>PLANILHA!A92</f>
        <v>1.19.</v>
      </c>
      <c r="B61" s="244" t="str">
        <f>PLANILHA!D92</f>
        <v>CONTENÇÃO 2: CORTINA ATIRANTADA</v>
      </c>
      <c r="C61" s="245" t="s">
        <v>21</v>
      </c>
      <c r="D61" s="245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5"/>
      <c r="Q61" s="115"/>
      <c r="R61" s="115"/>
      <c r="S61" s="115"/>
      <c r="T61" s="86"/>
      <c r="U61" s="87"/>
      <c r="V61" s="15"/>
      <c r="W61" s="15"/>
      <c r="X61" s="8"/>
      <c r="Y61" s="9"/>
      <c r="Z61" s="88"/>
      <c r="AA61" s="88"/>
    </row>
    <row r="62" spans="1:27" s="89" customFormat="1" x14ac:dyDescent="0.2">
      <c r="A62" s="243"/>
      <c r="B62" s="244"/>
      <c r="C62" s="90">
        <f>C63/C$76</f>
        <v>4.7026165277975464E-2</v>
      </c>
      <c r="D62" s="91" t="s">
        <v>22</v>
      </c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>
        <v>0.25</v>
      </c>
      <c r="Q62" s="117">
        <v>0.25</v>
      </c>
      <c r="R62" s="117">
        <v>0.25</v>
      </c>
      <c r="S62" s="117">
        <v>0.25</v>
      </c>
      <c r="T62" s="92">
        <f>SUM(E62:S62)</f>
        <v>1</v>
      </c>
      <c r="U62" s="93"/>
      <c r="V62" s="18"/>
      <c r="W62" s="15"/>
      <c r="X62" s="8"/>
      <c r="Y62" s="9"/>
      <c r="Z62" s="88"/>
      <c r="AA62" s="88"/>
    </row>
    <row r="63" spans="1:27" s="89" customFormat="1" x14ac:dyDescent="0.2">
      <c r="A63" s="243"/>
      <c r="B63" s="244"/>
      <c r="C63" s="94">
        <f>PLANILHA!I92</f>
        <v>870289.32000000007</v>
      </c>
      <c r="D63" s="91" t="s">
        <v>23</v>
      </c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>
        <f>($C$63)*P62</f>
        <v>217572.33000000002</v>
      </c>
      <c r="Q63" s="118">
        <f t="shared" ref="Q63:S63" si="12">($C$63)*Q62</f>
        <v>217572.33000000002</v>
      </c>
      <c r="R63" s="118">
        <f t="shared" si="12"/>
        <v>217572.33000000002</v>
      </c>
      <c r="S63" s="118">
        <f t="shared" si="12"/>
        <v>217572.33000000002</v>
      </c>
      <c r="T63" s="94">
        <f>E63+F63+G63+H63+I63+J63+K63+L63+M63+N63+O63+P63+Q63+R63+S63</f>
        <v>870289.32000000007</v>
      </c>
      <c r="U63" s="95"/>
      <c r="V63" s="15"/>
      <c r="W63" s="15"/>
      <c r="X63" s="8"/>
      <c r="Y63" s="19"/>
      <c r="Z63" s="96"/>
      <c r="AA63" s="97"/>
    </row>
    <row r="64" spans="1:27" s="89" customFormat="1" ht="14.65" customHeight="1" x14ac:dyDescent="0.2">
      <c r="A64" s="243" t="str">
        <f>PLANILHA!A99</f>
        <v>1.20.</v>
      </c>
      <c r="B64" s="244" t="str">
        <f>PLANILHA!D99</f>
        <v>CONTENÇÃO 2: SOLO GRAMPEADO</v>
      </c>
      <c r="C64" s="245" t="s">
        <v>21</v>
      </c>
      <c r="D64" s="245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5"/>
      <c r="Q64" s="115"/>
      <c r="R64" s="115"/>
      <c r="S64" s="115"/>
      <c r="T64" s="86"/>
      <c r="U64" s="87"/>
      <c r="V64" s="15"/>
      <c r="W64" s="15"/>
      <c r="X64" s="8"/>
      <c r="Y64" s="9"/>
      <c r="Z64" s="88"/>
      <c r="AA64" s="88"/>
    </row>
    <row r="65" spans="1:27" s="89" customFormat="1" x14ac:dyDescent="0.2">
      <c r="A65" s="243"/>
      <c r="B65" s="244"/>
      <c r="C65" s="90">
        <f>C66/C$76</f>
        <v>8.6880689123041893E-2</v>
      </c>
      <c r="D65" s="91" t="s">
        <v>22</v>
      </c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>
        <v>0.25</v>
      </c>
      <c r="Q65" s="117">
        <v>0.25</v>
      </c>
      <c r="R65" s="117">
        <v>0.25</v>
      </c>
      <c r="S65" s="117">
        <v>0.25</v>
      </c>
      <c r="T65" s="92">
        <f>SUM(E65:S65)</f>
        <v>1</v>
      </c>
      <c r="U65" s="93"/>
      <c r="V65" s="18"/>
      <c r="W65" s="15"/>
      <c r="X65" s="8"/>
      <c r="Y65" s="9"/>
      <c r="Z65" s="88"/>
      <c r="AA65" s="88"/>
    </row>
    <row r="66" spans="1:27" s="89" customFormat="1" x14ac:dyDescent="0.2">
      <c r="A66" s="243"/>
      <c r="B66" s="244"/>
      <c r="C66" s="94">
        <f>PLANILHA!I99</f>
        <v>1607856.7200000002</v>
      </c>
      <c r="D66" s="91" t="s">
        <v>23</v>
      </c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>
        <f>($C$66)*P65</f>
        <v>401964.18000000005</v>
      </c>
      <c r="Q66" s="118">
        <f t="shared" ref="Q66:S66" si="13">($C$66)*Q65</f>
        <v>401964.18000000005</v>
      </c>
      <c r="R66" s="118">
        <f t="shared" si="13"/>
        <v>401964.18000000005</v>
      </c>
      <c r="S66" s="118">
        <f t="shared" si="13"/>
        <v>401964.18000000005</v>
      </c>
      <c r="T66" s="94">
        <f>E66+F66+G66+H66+I66+J66+K66+L66+M66+N66+O66+P66+Q66+R66+S66</f>
        <v>1607856.7200000002</v>
      </c>
      <c r="U66" s="95"/>
      <c r="V66" s="15"/>
      <c r="W66" s="15"/>
      <c r="X66" s="8"/>
      <c r="Y66" s="19"/>
      <c r="Z66" s="96"/>
      <c r="AA66" s="97"/>
    </row>
    <row r="67" spans="1:27" s="89" customFormat="1" ht="14.65" customHeight="1" x14ac:dyDescent="0.2">
      <c r="A67" s="243" t="str">
        <f>PLANILHA!A106</f>
        <v>1.21.</v>
      </c>
      <c r="B67" s="244" t="str">
        <f>PLANILHA!D106</f>
        <v xml:space="preserve">DRENAGEM: CANALETAS COM ANCORAGEM </v>
      </c>
      <c r="C67" s="245" t="s">
        <v>21</v>
      </c>
      <c r="D67" s="245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5"/>
      <c r="S67" s="115"/>
      <c r="T67" s="86"/>
      <c r="U67" s="87"/>
      <c r="V67" s="15"/>
      <c r="W67" s="15"/>
      <c r="X67" s="8"/>
      <c r="Y67" s="9"/>
      <c r="Z67" s="88"/>
      <c r="AA67" s="88"/>
    </row>
    <row r="68" spans="1:27" s="89" customFormat="1" x14ac:dyDescent="0.2">
      <c r="A68" s="243"/>
      <c r="B68" s="244"/>
      <c r="C68" s="90">
        <f>C69/C$76</f>
        <v>3.9663042924301298E-2</v>
      </c>
      <c r="D68" s="91" t="s">
        <v>22</v>
      </c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>
        <v>0.5</v>
      </c>
      <c r="S68" s="117">
        <v>0.5</v>
      </c>
      <c r="T68" s="92">
        <f>SUM(E68:S68)</f>
        <v>1</v>
      </c>
      <c r="U68" s="93"/>
      <c r="V68" s="18"/>
      <c r="W68" s="15"/>
      <c r="X68" s="8"/>
      <c r="Y68" s="9"/>
      <c r="Z68" s="88"/>
      <c r="AA68" s="88"/>
    </row>
    <row r="69" spans="1:27" s="89" customFormat="1" x14ac:dyDescent="0.2">
      <c r="A69" s="243"/>
      <c r="B69" s="244"/>
      <c r="C69" s="94">
        <f>PLANILHA!I106</f>
        <v>734023.75999999989</v>
      </c>
      <c r="D69" s="91" t="s">
        <v>23</v>
      </c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>
        <f>($C$69)*R68</f>
        <v>367011.87999999995</v>
      </c>
      <c r="S69" s="118">
        <f>($C$69)*S68</f>
        <v>367011.87999999995</v>
      </c>
      <c r="T69" s="94">
        <f>E69+F69+G69+H69+I69+J69+K69+L69+M69+N69+O69+P69+Q69+R69+S69</f>
        <v>734023.75999999989</v>
      </c>
      <c r="U69" s="95"/>
      <c r="V69" s="15"/>
      <c r="W69" s="15"/>
      <c r="X69" s="8"/>
      <c r="Y69" s="19"/>
      <c r="Z69" s="96"/>
      <c r="AA69" s="97"/>
    </row>
    <row r="70" spans="1:27" s="89" customFormat="1" ht="14.65" customHeight="1" x14ac:dyDescent="0.2">
      <c r="A70" s="243" t="str">
        <f>PLANILHA!A122</f>
        <v>1.22.</v>
      </c>
      <c r="B70" s="244" t="str">
        <f>PLANILHA!D122</f>
        <v>DRENAGEM: REDE PEAD / CAIXA COLETORA / BSTC / PV / DISSIPADOR</v>
      </c>
      <c r="C70" s="245" t="s">
        <v>21</v>
      </c>
      <c r="D70" s="245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5"/>
      <c r="S70" s="115"/>
      <c r="T70" s="86"/>
      <c r="U70" s="87"/>
      <c r="V70" s="15"/>
      <c r="W70" s="15"/>
      <c r="X70" s="8"/>
      <c r="Y70" s="9"/>
      <c r="Z70" s="88"/>
      <c r="AA70" s="88"/>
    </row>
    <row r="71" spans="1:27" s="89" customFormat="1" x14ac:dyDescent="0.2">
      <c r="A71" s="243"/>
      <c r="B71" s="244"/>
      <c r="C71" s="90">
        <f>C72/C$76</f>
        <v>3.8754931294693984E-2</v>
      </c>
      <c r="D71" s="91" t="s">
        <v>22</v>
      </c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>
        <v>0.31380000000000002</v>
      </c>
      <c r="S71" s="117">
        <v>0.68620000000000003</v>
      </c>
      <c r="T71" s="92">
        <f>SUM(E71:S71)</f>
        <v>1</v>
      </c>
      <c r="U71" s="93"/>
      <c r="V71" s="18"/>
      <c r="W71" s="15"/>
      <c r="X71" s="8"/>
      <c r="Y71" s="9"/>
      <c r="Z71" s="88"/>
      <c r="AA71" s="88"/>
    </row>
    <row r="72" spans="1:27" s="89" customFormat="1" x14ac:dyDescent="0.2">
      <c r="A72" s="243"/>
      <c r="B72" s="244"/>
      <c r="C72" s="94">
        <f>PLANILHA!I122</f>
        <v>717217.79999999993</v>
      </c>
      <c r="D72" s="91" t="s">
        <v>23</v>
      </c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>
        <f>($C$72)*R71</f>
        <v>225062.94563999999</v>
      </c>
      <c r="S72" s="118">
        <f>($C$72)*S71</f>
        <v>492154.85436</v>
      </c>
      <c r="T72" s="94">
        <f>E72+F72+G72+H72+I72+J72+K72+L72+M72+N72+O72+P72+Q72+R72+S72</f>
        <v>717217.8</v>
      </c>
      <c r="U72" s="95"/>
      <c r="V72" s="15"/>
      <c r="W72" s="15"/>
      <c r="X72" s="8"/>
      <c r="Y72" s="19"/>
      <c r="Z72" s="96"/>
      <c r="AA72" s="97"/>
    </row>
    <row r="73" spans="1:27" s="89" customFormat="1" ht="14.65" customHeight="1" x14ac:dyDescent="0.2">
      <c r="A73" s="243" t="str">
        <f>PLANILHA!A145</f>
        <v>1.23.</v>
      </c>
      <c r="B73" s="244" t="str">
        <f>PLANILHA!D145</f>
        <v>PAV. ASFÁLTICA E URBANIZAÇÃO</v>
      </c>
      <c r="C73" s="245" t="s">
        <v>21</v>
      </c>
      <c r="D73" s="245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5"/>
      <c r="T73" s="86"/>
      <c r="U73" s="87"/>
      <c r="V73" s="15"/>
      <c r="W73" s="15"/>
      <c r="X73" s="8"/>
      <c r="Y73" s="9"/>
      <c r="Z73" s="88"/>
      <c r="AA73" s="88"/>
    </row>
    <row r="74" spans="1:27" s="89" customFormat="1" x14ac:dyDescent="0.2">
      <c r="A74" s="243"/>
      <c r="B74" s="244"/>
      <c r="C74" s="90">
        <f>C75/C$76</f>
        <v>1.0707031736415053E-2</v>
      </c>
      <c r="D74" s="91" t="s">
        <v>22</v>
      </c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>
        <v>1</v>
      </c>
      <c r="T74" s="92">
        <f>SUM(E74:S74)</f>
        <v>1</v>
      </c>
      <c r="U74" s="93"/>
      <c r="V74" s="18"/>
      <c r="W74" s="15"/>
      <c r="X74" s="8"/>
      <c r="Y74" s="9"/>
      <c r="Z74" s="88"/>
      <c r="AA74" s="88"/>
    </row>
    <row r="75" spans="1:27" s="89" customFormat="1" x14ac:dyDescent="0.2">
      <c r="A75" s="243"/>
      <c r="B75" s="244"/>
      <c r="C75" s="94">
        <f>PLANILHA!I145</f>
        <v>198149.59000000003</v>
      </c>
      <c r="D75" s="91" t="s">
        <v>23</v>
      </c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>
        <f>($C$75)*S74</f>
        <v>198149.59000000003</v>
      </c>
      <c r="T75" s="94">
        <f>E75+F75+G75+H75+I75+J75+K75+L75+M75+N75+O75+P75+Q75+R75+S75</f>
        <v>198149.59000000003</v>
      </c>
      <c r="U75" s="95"/>
      <c r="V75" s="15"/>
      <c r="W75" s="15"/>
      <c r="X75" s="8"/>
      <c r="Y75" s="19"/>
      <c r="Z75" s="96"/>
      <c r="AA75" s="97"/>
    </row>
    <row r="76" spans="1:27" s="89" customFormat="1" ht="14.65" customHeight="1" x14ac:dyDescent="0.2">
      <c r="A76" s="251" t="s">
        <v>24</v>
      </c>
      <c r="B76" s="251"/>
      <c r="C76" s="98">
        <f>C9+C12+C15+C18+C21+C24+C27+C30+C33+C36+C39+C42+C45+C48+C51+C54+C57+C60+C63+C66+C69+C72+C75</f>
        <v>18506491.330000002</v>
      </c>
      <c r="D76" s="99">
        <f>C8+C11+C14+C17+C20+C23+C26+C29+C32+C35+C38+C41+C44+C47+C50+C53+C56+C59+C62+C65+C68+C71+C74</f>
        <v>1</v>
      </c>
      <c r="E76" s="100">
        <f>E9+E12+E15+E18+E21+E24+E27+E30+E33+E36+E39+E42+E45+E48+E51+E54+E57+E60+E63+E66+E69+E72+E75</f>
        <v>26050.15</v>
      </c>
      <c r="F76" s="100">
        <f t="shared" ref="F76:S76" si="14">F9+F12+F15+F18+F21+F24+F27+F30+F33+F36+F39+F42+F45+F48+F51+F54+F57+F60+F63+F66+F69+F72+F75</f>
        <v>1041.9000000000001</v>
      </c>
      <c r="G76" s="100">
        <f t="shared" si="14"/>
        <v>2491.6</v>
      </c>
      <c r="H76" s="100">
        <f t="shared" si="14"/>
        <v>1462683.004832</v>
      </c>
      <c r="I76" s="100">
        <f t="shared" si="14"/>
        <v>1179835.4000539999</v>
      </c>
      <c r="J76" s="100">
        <f t="shared" si="14"/>
        <v>1821122.6333300001</v>
      </c>
      <c r="K76" s="100">
        <f t="shared" si="14"/>
        <v>1821234.490976</v>
      </c>
      <c r="L76" s="100">
        <f t="shared" si="14"/>
        <v>1431915.9828280001</v>
      </c>
      <c r="M76" s="100">
        <f t="shared" si="14"/>
        <v>1431915.9828280001</v>
      </c>
      <c r="N76" s="100">
        <f t="shared" si="14"/>
        <v>1431915.9828280001</v>
      </c>
      <c r="O76" s="100">
        <f t="shared" si="14"/>
        <v>1491716.5776780001</v>
      </c>
      <c r="P76" s="100">
        <f t="shared" si="14"/>
        <v>1584144.15803</v>
      </c>
      <c r="Q76" s="100">
        <f t="shared" si="14"/>
        <v>1605053.0702760001</v>
      </c>
      <c r="R76" s="100">
        <f t="shared" si="14"/>
        <v>1370780.342344</v>
      </c>
      <c r="S76" s="100">
        <f t="shared" si="14"/>
        <v>1844590.053996</v>
      </c>
      <c r="T76" s="100">
        <f>T9+T12+T15+T18+T21+T24+T27+T30+T33+T36+T39+T42+T45+T48+T51+T54+T57+T60+T63+T66+T69+T72+T75</f>
        <v>18506491.330000002</v>
      </c>
      <c r="U76" s="101">
        <f>E76+F76+G76+H76+I76+J76+K76+L76+M76+N76+O76+P76+Q76+R76+S76</f>
        <v>18506491.330000002</v>
      </c>
      <c r="V76" s="20"/>
      <c r="W76" s="15"/>
      <c r="X76" s="8"/>
      <c r="Y76" s="102"/>
      <c r="Z76" s="88"/>
      <c r="AA76" s="88"/>
    </row>
    <row r="77" spans="1:27" s="89" customFormat="1" ht="6" customHeight="1" x14ac:dyDescent="0.2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87"/>
      <c r="V77" s="13"/>
      <c r="W77" s="13"/>
      <c r="X77" s="8"/>
      <c r="Y77" s="9"/>
      <c r="Z77" s="88"/>
      <c r="AA77" s="88"/>
    </row>
    <row r="78" spans="1:27" s="89" customFormat="1" ht="14.65" customHeight="1" x14ac:dyDescent="0.2">
      <c r="A78" s="246" t="s">
        <v>25</v>
      </c>
      <c r="B78" s="246"/>
      <c r="C78" s="246"/>
      <c r="D78" s="246"/>
      <c r="E78" s="103">
        <f t="shared" ref="E78:S78" si="15">(E76)/$C76</f>
        <v>1.4076223058971384E-3</v>
      </c>
      <c r="F78" s="103">
        <f t="shared" si="15"/>
        <v>5.6299164515913673E-5</v>
      </c>
      <c r="G78" s="103">
        <f t="shared" si="15"/>
        <v>1.3463384039528792E-4</v>
      </c>
      <c r="H78" s="103">
        <f t="shared" si="15"/>
        <v>7.9036213766837227E-2</v>
      </c>
      <c r="I78" s="103">
        <f t="shared" si="15"/>
        <v>6.3752516833994577E-2</v>
      </c>
      <c r="J78" s="103">
        <f t="shared" si="15"/>
        <v>9.8404532812649576E-2</v>
      </c>
      <c r="K78" s="103">
        <f t="shared" si="15"/>
        <v>9.8410577051074102E-2</v>
      </c>
      <c r="L78" s="103">
        <f t="shared" si="15"/>
        <v>7.7373714838467972E-2</v>
      </c>
      <c r="M78" s="103">
        <f t="shared" si="15"/>
        <v>7.7373714838467972E-2</v>
      </c>
      <c r="N78" s="103">
        <f t="shared" si="15"/>
        <v>7.7373714838467972E-2</v>
      </c>
      <c r="O78" s="103">
        <f t="shared" si="15"/>
        <v>8.0605045606881115E-2</v>
      </c>
      <c r="P78" s="103">
        <f t="shared" si="15"/>
        <v>8.5599378606252524E-2</v>
      </c>
      <c r="Q78" s="103">
        <f t="shared" si="15"/>
        <v>8.6729193646454428E-2</v>
      </c>
      <c r="R78" s="103">
        <f t="shared" si="15"/>
        <v>7.4070244753628292E-2</v>
      </c>
      <c r="S78" s="103">
        <f t="shared" si="15"/>
        <v>9.9672597096015808E-2</v>
      </c>
      <c r="T78" s="103">
        <f>E78+F78+G78+H78+I78+J78+K78+L78+M78+N78+O78+P78+Q78+R78+S78</f>
        <v>1</v>
      </c>
      <c r="U78" s="87"/>
      <c r="V78" s="13"/>
      <c r="W78" s="13"/>
      <c r="X78" s="8"/>
      <c r="Y78" s="9"/>
      <c r="Z78" s="88"/>
      <c r="AA78" s="88"/>
    </row>
    <row r="79" spans="1:27" s="89" customFormat="1" ht="5.25" customHeight="1" x14ac:dyDescent="0.2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87"/>
      <c r="V79" s="13"/>
      <c r="W79" s="13"/>
      <c r="X79" s="8"/>
      <c r="Y79" s="9"/>
      <c r="Z79" s="88"/>
      <c r="AA79" s="88"/>
    </row>
    <row r="80" spans="1:27" s="89" customFormat="1" ht="14.65" customHeight="1" x14ac:dyDescent="0.2">
      <c r="A80" s="246" t="s">
        <v>26</v>
      </c>
      <c r="B80" s="246"/>
      <c r="C80" s="246"/>
      <c r="D80" s="246"/>
      <c r="E80" s="104">
        <f>E76</f>
        <v>26050.15</v>
      </c>
      <c r="F80" s="104">
        <f t="shared" ref="F80:S80" si="16">F76</f>
        <v>1041.9000000000001</v>
      </c>
      <c r="G80" s="104">
        <f t="shared" si="16"/>
        <v>2491.6</v>
      </c>
      <c r="H80" s="104">
        <f t="shared" si="16"/>
        <v>1462683.004832</v>
      </c>
      <c r="I80" s="104">
        <f t="shared" si="16"/>
        <v>1179835.4000539999</v>
      </c>
      <c r="J80" s="104">
        <f t="shared" si="16"/>
        <v>1821122.6333300001</v>
      </c>
      <c r="K80" s="104">
        <f t="shared" si="16"/>
        <v>1821234.490976</v>
      </c>
      <c r="L80" s="104">
        <f t="shared" si="16"/>
        <v>1431915.9828280001</v>
      </c>
      <c r="M80" s="104">
        <f t="shared" si="16"/>
        <v>1431915.9828280001</v>
      </c>
      <c r="N80" s="104">
        <f t="shared" si="16"/>
        <v>1431915.9828280001</v>
      </c>
      <c r="O80" s="104">
        <f t="shared" si="16"/>
        <v>1491716.5776780001</v>
      </c>
      <c r="P80" s="104">
        <f t="shared" si="16"/>
        <v>1584144.15803</v>
      </c>
      <c r="Q80" s="104">
        <f t="shared" si="16"/>
        <v>1605053.0702760001</v>
      </c>
      <c r="R80" s="104">
        <f t="shared" si="16"/>
        <v>1370780.342344</v>
      </c>
      <c r="S80" s="104">
        <f t="shared" si="16"/>
        <v>1844590.053996</v>
      </c>
      <c r="T80" s="104">
        <f>E80+F80+G80+H80+I80+J80+K80+L80+M80+R80+S80</f>
        <v>12393661.541188002</v>
      </c>
      <c r="U80" s="87"/>
      <c r="V80" s="13"/>
      <c r="W80" s="13"/>
      <c r="X80" s="8"/>
      <c r="Y80" s="9"/>
      <c r="Z80" s="88"/>
      <c r="AA80" s="88"/>
    </row>
    <row r="81" spans="1:27" s="89" customFormat="1" ht="6" customHeight="1" x14ac:dyDescent="0.2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87"/>
      <c r="V81" s="13"/>
      <c r="W81" s="13"/>
      <c r="X81" s="8"/>
      <c r="Y81" s="9"/>
      <c r="Z81" s="88"/>
      <c r="AA81" s="88"/>
    </row>
    <row r="82" spans="1:27" s="89" customFormat="1" ht="14.65" customHeight="1" x14ac:dyDescent="0.2">
      <c r="A82" s="246" t="s">
        <v>27</v>
      </c>
      <c r="B82" s="246"/>
      <c r="C82" s="246"/>
      <c r="D82" s="246"/>
      <c r="E82" s="104">
        <f>E80</f>
        <v>26050.15</v>
      </c>
      <c r="F82" s="104">
        <f>E82+F80</f>
        <v>27092.050000000003</v>
      </c>
      <c r="G82" s="104">
        <f t="shared" ref="G82:S82" si="17">F82+G80</f>
        <v>29583.65</v>
      </c>
      <c r="H82" s="104">
        <f t="shared" si="17"/>
        <v>1492266.6548319999</v>
      </c>
      <c r="I82" s="104">
        <f t="shared" si="17"/>
        <v>2672102.0548859998</v>
      </c>
      <c r="J82" s="104">
        <f t="shared" si="17"/>
        <v>4493224.6882159999</v>
      </c>
      <c r="K82" s="104">
        <f t="shared" si="17"/>
        <v>6314459.1791920001</v>
      </c>
      <c r="L82" s="104">
        <f t="shared" si="17"/>
        <v>7746375.1620199997</v>
      </c>
      <c r="M82" s="104">
        <f t="shared" si="17"/>
        <v>9178291.1448480003</v>
      </c>
      <c r="N82" s="104">
        <f t="shared" si="17"/>
        <v>10610207.127676001</v>
      </c>
      <c r="O82" s="104">
        <f t="shared" si="17"/>
        <v>12101923.705354001</v>
      </c>
      <c r="P82" s="104">
        <f t="shared" si="17"/>
        <v>13686067.863384001</v>
      </c>
      <c r="Q82" s="104">
        <f t="shared" si="17"/>
        <v>15291120.933660001</v>
      </c>
      <c r="R82" s="104">
        <f t="shared" si="17"/>
        <v>16661901.276004001</v>
      </c>
      <c r="S82" s="104">
        <f t="shared" si="17"/>
        <v>18506491.330000002</v>
      </c>
      <c r="T82" s="104">
        <f>S82</f>
        <v>18506491.330000002</v>
      </c>
      <c r="U82" s="87"/>
      <c r="V82" s="13"/>
      <c r="W82" s="15"/>
      <c r="X82" s="8"/>
      <c r="Y82" s="9"/>
      <c r="Z82" s="88"/>
      <c r="AA82" s="88"/>
    </row>
    <row r="83" spans="1:27" s="89" customFormat="1" ht="5.25" customHeight="1" x14ac:dyDescent="0.2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87"/>
      <c r="V83" s="13"/>
      <c r="W83" s="13"/>
      <c r="X83" s="8"/>
      <c r="Y83" s="9"/>
      <c r="Z83" s="88"/>
      <c r="AA83" s="88"/>
    </row>
    <row r="84" spans="1:27" s="88" customFormat="1" ht="14.65" customHeight="1" x14ac:dyDescent="0.25">
      <c r="A84" s="248" t="s">
        <v>28</v>
      </c>
      <c r="B84" s="248"/>
      <c r="C84" s="248"/>
      <c r="D84" s="248"/>
      <c r="E84" s="105">
        <f>E78</f>
        <v>1.4076223058971384E-3</v>
      </c>
      <c r="F84" s="105">
        <f>E84+F78</f>
        <v>1.463921470413052E-3</v>
      </c>
      <c r="G84" s="105">
        <f t="shared" ref="G84:K84" si="18">G78+F84</f>
        <v>1.59855531080834E-3</v>
      </c>
      <c r="H84" s="105">
        <f t="shared" si="18"/>
        <v>8.0634769077645566E-2</v>
      </c>
      <c r="I84" s="105">
        <f t="shared" si="18"/>
        <v>0.14438728591164013</v>
      </c>
      <c r="J84" s="105">
        <f t="shared" si="18"/>
        <v>0.2427918187242897</v>
      </c>
      <c r="K84" s="105">
        <f t="shared" si="18"/>
        <v>0.34120239577536382</v>
      </c>
      <c r="L84" s="105">
        <f t="shared" ref="L84" si="19">L78+K84</f>
        <v>0.41857611061383182</v>
      </c>
      <c r="M84" s="105">
        <f t="shared" ref="M84" si="20">M78+L84</f>
        <v>0.49594982545229982</v>
      </c>
      <c r="N84" s="105">
        <f t="shared" ref="N84" si="21">N78+M84</f>
        <v>0.57332354029076782</v>
      </c>
      <c r="O84" s="105">
        <f t="shared" ref="O84" si="22">O78+N84</f>
        <v>0.65392858589764891</v>
      </c>
      <c r="P84" s="105">
        <f t="shared" ref="P84" si="23">P78+O84</f>
        <v>0.73952796450390146</v>
      </c>
      <c r="Q84" s="105">
        <f t="shared" ref="Q84" si="24">Q78+P84</f>
        <v>0.82625715815035594</v>
      </c>
      <c r="R84" s="105">
        <f t="shared" ref="R84" si="25">R78+Q84</f>
        <v>0.90032740290398428</v>
      </c>
      <c r="S84" s="105">
        <f t="shared" ref="S84" si="26">S78+R84</f>
        <v>1</v>
      </c>
      <c r="T84" s="106">
        <f>S84</f>
        <v>1</v>
      </c>
      <c r="U84" s="107"/>
      <c r="V84" s="13"/>
      <c r="W84" s="13"/>
      <c r="X84" s="8"/>
      <c r="Y84" s="9"/>
    </row>
    <row r="85" spans="1:27" s="21" customFormat="1" ht="32.25" customHeight="1" x14ac:dyDescent="0.2">
      <c r="T85" s="22"/>
      <c r="U85" s="23"/>
      <c r="V85" s="8"/>
      <c r="W85" s="8"/>
      <c r="X85" s="8"/>
      <c r="Y85" s="9"/>
      <c r="Z85" s="10"/>
      <c r="AA85" s="10"/>
    </row>
    <row r="86" spans="1:27" s="21" customFormat="1" x14ac:dyDescent="0.2">
      <c r="C86" s="24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7"/>
      <c r="U86" s="23"/>
      <c r="V86" s="8"/>
      <c r="W86" s="8"/>
      <c r="X86" s="8"/>
      <c r="Y86" s="9"/>
      <c r="Z86" s="10"/>
      <c r="AA86" s="10"/>
    </row>
    <row r="87" spans="1:27" s="21" customFormat="1" x14ac:dyDescent="0.2">
      <c r="B87" s="28"/>
      <c r="C87" s="29"/>
      <c r="D87" s="30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2"/>
      <c r="U87" s="23"/>
      <c r="V87" s="8"/>
      <c r="W87" s="8"/>
      <c r="X87" s="8"/>
      <c r="Y87" s="9"/>
      <c r="Z87" s="10"/>
      <c r="AA87" s="10"/>
    </row>
    <row r="88" spans="1:27" s="21" customFormat="1" x14ac:dyDescent="0.2">
      <c r="C88" s="24"/>
      <c r="D88" s="25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22"/>
      <c r="U88" s="23"/>
      <c r="V88" s="8"/>
      <c r="W88" s="8"/>
      <c r="X88" s="8"/>
      <c r="Y88" s="9"/>
      <c r="Z88" s="10"/>
      <c r="AA88" s="10"/>
    </row>
    <row r="89" spans="1:27" s="21" customFormat="1" x14ac:dyDescent="0.2"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22"/>
      <c r="U89" s="23"/>
      <c r="V89" s="8"/>
      <c r="W89" s="8"/>
      <c r="X89" s="8"/>
      <c r="Y89" s="9"/>
      <c r="Z89" s="10"/>
      <c r="AA89" s="10"/>
    </row>
    <row r="90" spans="1:27" s="21" customFormat="1" x14ac:dyDescent="0.2"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2"/>
      <c r="U90" s="23"/>
      <c r="V90" s="8"/>
      <c r="W90" s="8"/>
      <c r="X90" s="8"/>
      <c r="Y90" s="9"/>
      <c r="Z90" s="10"/>
      <c r="AA90" s="10"/>
    </row>
    <row r="91" spans="1:27" s="36" customFormat="1" x14ac:dyDescent="0.2">
      <c r="T91" s="37"/>
      <c r="U91" s="38"/>
      <c r="V91" s="39"/>
      <c r="W91" s="39"/>
      <c r="X91" s="39"/>
      <c r="Y91" s="40"/>
      <c r="Z91" s="41"/>
      <c r="AA91" s="41"/>
    </row>
    <row r="92" spans="1:27" s="21" customFormat="1" x14ac:dyDescent="0.2">
      <c r="T92" s="22"/>
      <c r="U92" s="23"/>
      <c r="V92" s="8"/>
      <c r="W92" s="8"/>
      <c r="X92" s="8"/>
      <c r="Y92" s="9"/>
      <c r="Z92" s="10"/>
      <c r="AA92" s="10"/>
    </row>
    <row r="93" spans="1:27" s="21" customFormat="1" x14ac:dyDescent="0.2">
      <c r="T93" s="22"/>
      <c r="U93" s="23"/>
      <c r="V93" s="8"/>
      <c r="W93" s="8"/>
      <c r="X93" s="8"/>
      <c r="Y93" s="9"/>
      <c r="Z93" s="10"/>
      <c r="AA93" s="10"/>
    </row>
    <row r="94" spans="1:27" s="21" customFormat="1" x14ac:dyDescent="0.2">
      <c r="T94" s="22"/>
      <c r="U94" s="23"/>
      <c r="V94" s="8"/>
      <c r="W94" s="8"/>
      <c r="X94" s="8"/>
      <c r="Y94" s="9"/>
      <c r="Z94" s="10"/>
      <c r="AA94" s="10"/>
    </row>
    <row r="95" spans="1:27" s="21" customFormat="1" x14ac:dyDescent="0.2">
      <c r="T95" s="22"/>
      <c r="U95" s="23"/>
      <c r="V95" s="8"/>
      <c r="W95" s="8"/>
      <c r="X95" s="8"/>
      <c r="Y95" s="9"/>
      <c r="Z95" s="10"/>
      <c r="AA95" s="10"/>
    </row>
    <row r="96" spans="1:27" s="21" customFormat="1" x14ac:dyDescent="0.2">
      <c r="T96" s="22"/>
      <c r="U96" s="23"/>
      <c r="V96" s="8"/>
      <c r="W96" s="8"/>
      <c r="X96" s="8"/>
      <c r="Y96" s="9"/>
      <c r="Z96" s="10"/>
      <c r="AA96" s="10"/>
    </row>
    <row r="97" spans="20:27" s="21" customFormat="1" x14ac:dyDescent="0.2">
      <c r="T97" s="22"/>
      <c r="U97" s="23"/>
      <c r="V97" s="8"/>
      <c r="W97" s="8"/>
      <c r="X97" s="8"/>
      <c r="Y97" s="9"/>
      <c r="Z97" s="10"/>
      <c r="AA97" s="10"/>
    </row>
    <row r="98" spans="20:27" s="21" customFormat="1" x14ac:dyDescent="0.2">
      <c r="T98" s="22"/>
      <c r="U98" s="23"/>
      <c r="V98" s="8"/>
      <c r="W98" s="8"/>
      <c r="X98" s="8"/>
      <c r="Y98" s="9"/>
      <c r="Z98" s="10"/>
      <c r="AA98" s="10"/>
    </row>
    <row r="99" spans="20:27" s="21" customFormat="1" x14ac:dyDescent="0.2">
      <c r="T99" s="22"/>
      <c r="U99" s="23"/>
      <c r="V99" s="8"/>
      <c r="W99" s="8"/>
      <c r="X99" s="8"/>
      <c r="Y99" s="9"/>
      <c r="Z99" s="10"/>
      <c r="AA99" s="10"/>
    </row>
    <row r="100" spans="20:27" s="21" customFormat="1" x14ac:dyDescent="0.2">
      <c r="T100" s="22"/>
      <c r="U100" s="23"/>
      <c r="V100" s="8"/>
      <c r="W100" s="8"/>
      <c r="X100" s="8"/>
      <c r="Y100" s="9"/>
      <c r="Z100" s="10"/>
      <c r="AA100" s="10"/>
    </row>
    <row r="101" spans="20:27" s="21" customFormat="1" x14ac:dyDescent="0.2">
      <c r="T101" s="22"/>
      <c r="U101" s="23"/>
      <c r="V101" s="8"/>
      <c r="W101" s="8"/>
      <c r="X101" s="8"/>
      <c r="Y101" s="9"/>
      <c r="Z101" s="10"/>
      <c r="AA101" s="10"/>
    </row>
    <row r="102" spans="20:27" s="21" customFormat="1" x14ac:dyDescent="0.2">
      <c r="T102" s="22"/>
      <c r="U102" s="23"/>
      <c r="V102" s="8"/>
      <c r="W102" s="8"/>
      <c r="X102" s="8"/>
      <c r="Y102" s="9"/>
      <c r="Z102" s="10"/>
      <c r="AA102" s="10"/>
    </row>
    <row r="103" spans="20:27" s="21" customFormat="1" x14ac:dyDescent="0.2">
      <c r="T103" s="22"/>
      <c r="U103" s="23"/>
      <c r="V103" s="8"/>
      <c r="W103" s="8"/>
      <c r="X103" s="8"/>
      <c r="Y103" s="9"/>
      <c r="Z103" s="10"/>
      <c r="AA103" s="10"/>
    </row>
    <row r="104" spans="20:27" s="21" customFormat="1" x14ac:dyDescent="0.2">
      <c r="T104" s="22"/>
      <c r="U104" s="23"/>
      <c r="V104" s="8"/>
      <c r="W104" s="8"/>
      <c r="X104" s="8"/>
      <c r="Y104" s="9"/>
      <c r="Z104" s="10"/>
      <c r="AA104" s="10"/>
    </row>
    <row r="105" spans="20:27" s="21" customFormat="1" x14ac:dyDescent="0.2">
      <c r="T105" s="22"/>
      <c r="U105" s="23"/>
      <c r="V105" s="8"/>
      <c r="W105" s="8"/>
      <c r="X105" s="8"/>
      <c r="Y105" s="9"/>
      <c r="Z105" s="10"/>
      <c r="AA105" s="10"/>
    </row>
    <row r="106" spans="20:27" s="21" customFormat="1" x14ac:dyDescent="0.2">
      <c r="T106" s="22"/>
      <c r="U106" s="23"/>
      <c r="V106" s="8"/>
      <c r="W106" s="8"/>
      <c r="X106" s="8"/>
      <c r="Y106" s="9"/>
      <c r="Z106" s="10"/>
      <c r="AA106" s="10"/>
    </row>
  </sheetData>
  <sheetProtection selectLockedCells="1"/>
  <mergeCells count="83">
    <mergeCell ref="A73:A75"/>
    <mergeCell ref="B73:B75"/>
    <mergeCell ref="C73:D73"/>
    <mergeCell ref="A19:A21"/>
    <mergeCell ref="B19:B21"/>
    <mergeCell ref="C19:D19"/>
    <mergeCell ref="A22:A24"/>
    <mergeCell ref="B22:B24"/>
    <mergeCell ref="C22:D22"/>
    <mergeCell ref="A28:A30"/>
    <mergeCell ref="B28:B30"/>
    <mergeCell ref="C28:D28"/>
    <mergeCell ref="A31:A33"/>
    <mergeCell ref="B31:B33"/>
    <mergeCell ref="C31:D31"/>
    <mergeCell ref="A34:A36"/>
    <mergeCell ref="A13:A15"/>
    <mergeCell ref="B13:B15"/>
    <mergeCell ref="C13:D13"/>
    <mergeCell ref="A16:A18"/>
    <mergeCell ref="B16:B18"/>
    <mergeCell ref="C16:D16"/>
    <mergeCell ref="A1:T1"/>
    <mergeCell ref="A2:T2"/>
    <mergeCell ref="A3:T3"/>
    <mergeCell ref="A4:T4"/>
    <mergeCell ref="A7:A9"/>
    <mergeCell ref="B7:B9"/>
    <mergeCell ref="C7:D7"/>
    <mergeCell ref="A82:D82"/>
    <mergeCell ref="A83:T83"/>
    <mergeCell ref="A84:D84"/>
    <mergeCell ref="A5:S5"/>
    <mergeCell ref="A76:B76"/>
    <mergeCell ref="A77:T77"/>
    <mergeCell ref="A78:D78"/>
    <mergeCell ref="A79:T79"/>
    <mergeCell ref="A80:D80"/>
    <mergeCell ref="A81:T81"/>
    <mergeCell ref="A10:A12"/>
    <mergeCell ref="B10:B12"/>
    <mergeCell ref="C10:D10"/>
    <mergeCell ref="A25:A27"/>
    <mergeCell ref="B25:B27"/>
    <mergeCell ref="C25:D25"/>
    <mergeCell ref="B34:B36"/>
    <mergeCell ref="C34:D34"/>
    <mergeCell ref="A37:A39"/>
    <mergeCell ref="B37:B39"/>
    <mergeCell ref="C37:D37"/>
    <mergeCell ref="A40:A42"/>
    <mergeCell ref="B40:B42"/>
    <mergeCell ref="C40:D40"/>
    <mergeCell ref="A43:A45"/>
    <mergeCell ref="B43:B45"/>
    <mergeCell ref="C43:D43"/>
    <mergeCell ref="A46:A48"/>
    <mergeCell ref="B46:B48"/>
    <mergeCell ref="C46:D46"/>
    <mergeCell ref="A49:A51"/>
    <mergeCell ref="B49:B51"/>
    <mergeCell ref="C49:D49"/>
    <mergeCell ref="A52:A54"/>
    <mergeCell ref="B52:B54"/>
    <mergeCell ref="C52:D52"/>
    <mergeCell ref="A55:A57"/>
    <mergeCell ref="B55:B57"/>
    <mergeCell ref="C55:D55"/>
    <mergeCell ref="A58:A60"/>
    <mergeCell ref="B58:B60"/>
    <mergeCell ref="C58:D58"/>
    <mergeCell ref="A61:A63"/>
    <mergeCell ref="B61:B63"/>
    <mergeCell ref="C61:D61"/>
    <mergeCell ref="A70:A72"/>
    <mergeCell ref="B70:B72"/>
    <mergeCell ref="C70:D70"/>
    <mergeCell ref="A64:A66"/>
    <mergeCell ref="B64:B66"/>
    <mergeCell ref="C64:D64"/>
    <mergeCell ref="A67:A69"/>
    <mergeCell ref="B67:B69"/>
    <mergeCell ref="C67:D67"/>
  </mergeCells>
  <dataValidations count="1">
    <dataValidation allowBlank="1" showInputMessage="1" showErrorMessage="1" prompt="Preencha na célula de baixo. Se o acompanhamento for PLE, preencha no botão PREENCHIMENTO POR EVENTOS, acima." sqref="H35:S35 H38:S38" xr:uid="{AF2CF144-0BA4-4CEF-80F0-659A7A01DBAC}"/>
  </dataValidations>
  <printOptions horizontalCentered="1"/>
  <pageMargins left="0.19685039370078741" right="0.59055118110236227" top="0.19685039370078741" bottom="0.19685039370078741" header="0.19685039370078741" footer="0.19685039370078741"/>
  <pageSetup paperSize="9" scale="51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7F126-FAC6-4BA2-BF7A-864A06DEA743}">
  <dimension ref="A1:Q89"/>
  <sheetViews>
    <sheetView view="pageBreakPreview" zoomScaleNormal="100" zoomScaleSheetLayoutView="100" workbookViewId="0">
      <pane ySplit="4" topLeftCell="A5" activePane="bottomLeft" state="frozen"/>
      <selection pane="bottomLeft" activeCell="F96" sqref="F96"/>
    </sheetView>
  </sheetViews>
  <sheetFormatPr defaultColWidth="14.42578125" defaultRowHeight="15" x14ac:dyDescent="0.25"/>
  <cols>
    <col min="1" max="1" width="11.28515625" style="53" customWidth="1"/>
    <col min="2" max="2" width="8.85546875" style="53" bestFit="1" customWidth="1"/>
    <col min="3" max="3" width="68.7109375" style="53" customWidth="1"/>
    <col min="4" max="4" width="7" style="53" customWidth="1"/>
    <col min="5" max="5" width="9.85546875" style="53" customWidth="1"/>
    <col min="6" max="6" width="10.7109375" style="48" customWidth="1"/>
    <col min="7" max="7" width="9.85546875" style="53" customWidth="1"/>
    <col min="8" max="8" width="12.7109375" style="53" bestFit="1" customWidth="1"/>
    <col min="9" max="9" width="8.140625" style="53" bestFit="1" customWidth="1"/>
    <col min="10" max="10" width="8.28515625" style="43" bestFit="1" customWidth="1"/>
    <col min="11" max="11" width="6.5703125" style="53" customWidth="1"/>
    <col min="12" max="12" width="15.7109375" style="121" customWidth="1"/>
    <col min="13" max="13" width="14.7109375" style="53" customWidth="1"/>
    <col min="14" max="17" width="8.7109375" style="53" customWidth="1"/>
    <col min="18" max="16384" width="14.42578125" style="53"/>
  </cols>
  <sheetData>
    <row r="1" spans="1:17" ht="20.25" x14ac:dyDescent="0.25">
      <c r="A1" s="208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8"/>
      <c r="L1" s="119"/>
      <c r="M1" s="1"/>
      <c r="N1" s="1"/>
      <c r="O1" s="1"/>
      <c r="P1" s="1"/>
      <c r="Q1" s="1"/>
    </row>
    <row r="2" spans="1:17" ht="19.5" customHeight="1" x14ac:dyDescent="0.25">
      <c r="A2" s="211" t="s">
        <v>1</v>
      </c>
      <c r="B2" s="259"/>
      <c r="C2" s="259"/>
      <c r="D2" s="259"/>
      <c r="E2" s="259"/>
      <c r="F2" s="259"/>
      <c r="G2" s="259"/>
      <c r="H2" s="259"/>
      <c r="I2" s="259"/>
      <c r="J2" s="259"/>
      <c r="K2" s="260"/>
      <c r="L2" s="119"/>
      <c r="M2" s="1"/>
      <c r="N2" s="1"/>
      <c r="O2" s="1"/>
      <c r="P2" s="1"/>
      <c r="Q2" s="1"/>
    </row>
    <row r="3" spans="1:17" ht="18" customHeight="1" x14ac:dyDescent="0.25">
      <c r="A3" s="261" t="s">
        <v>2</v>
      </c>
      <c r="B3" s="262"/>
      <c r="C3" s="262"/>
      <c r="D3" s="262"/>
      <c r="E3" s="262"/>
      <c r="F3" s="262"/>
      <c r="G3" s="262"/>
      <c r="H3" s="262"/>
      <c r="I3" s="262"/>
      <c r="J3" s="262"/>
      <c r="K3" s="263"/>
      <c r="L3" s="119"/>
      <c r="M3" s="119"/>
      <c r="N3" s="119"/>
      <c r="O3" s="1"/>
      <c r="P3" s="1"/>
      <c r="Q3" s="1"/>
    </row>
    <row r="4" spans="1:17" x14ac:dyDescent="0.25">
      <c r="A4" s="264" t="s">
        <v>148</v>
      </c>
      <c r="B4" s="265"/>
      <c r="C4" s="265"/>
      <c r="D4" s="265"/>
      <c r="E4" s="265"/>
      <c r="F4" s="265"/>
      <c r="G4" s="265"/>
      <c r="H4" s="265"/>
      <c r="I4" s="265"/>
      <c r="J4" s="265"/>
      <c r="K4" s="266"/>
      <c r="L4" s="119"/>
      <c r="M4" s="1"/>
      <c r="N4" s="1"/>
      <c r="O4" s="1"/>
      <c r="P4" s="1"/>
      <c r="Q4" s="1"/>
    </row>
    <row r="5" spans="1:17" ht="15" customHeight="1" thickBot="1" x14ac:dyDescent="0.3">
      <c r="A5" s="267" t="str">
        <f>PLANILHA!A5</f>
        <v>OBRA: CONTENÇÃO E  DRENAGEM - RUA JOAQUIM VICENTE GUEDES - GRAMINHA</v>
      </c>
      <c r="B5" s="268"/>
      <c r="C5" s="268"/>
      <c r="D5" s="268"/>
      <c r="E5" s="268"/>
      <c r="F5" s="268"/>
      <c r="G5" s="268"/>
      <c r="H5" s="268"/>
      <c r="I5" s="268"/>
      <c r="J5" s="268"/>
      <c r="K5" s="269"/>
      <c r="L5" s="119"/>
      <c r="M5" s="1"/>
      <c r="N5" s="1"/>
      <c r="O5" s="1"/>
      <c r="P5" s="1"/>
      <c r="Q5" s="1"/>
    </row>
    <row r="6" spans="1:17" s="51" customFormat="1" ht="77.25" thickBot="1" x14ac:dyDescent="0.3">
      <c r="A6" s="136" t="s">
        <v>52</v>
      </c>
      <c r="B6" s="137"/>
      <c r="C6" s="138" t="s">
        <v>6</v>
      </c>
      <c r="D6" s="139" t="s">
        <v>7</v>
      </c>
      <c r="E6" s="140" t="s">
        <v>8</v>
      </c>
      <c r="F6" s="140" t="s">
        <v>9</v>
      </c>
      <c r="G6" s="138" t="s">
        <v>10</v>
      </c>
      <c r="H6" s="189" t="s">
        <v>11</v>
      </c>
      <c r="I6" s="191" t="s">
        <v>22</v>
      </c>
      <c r="J6" s="190" t="s">
        <v>146</v>
      </c>
      <c r="K6" s="141" t="s">
        <v>147</v>
      </c>
      <c r="L6" s="120"/>
      <c r="M6" s="49"/>
      <c r="N6" s="49"/>
      <c r="O6" s="49"/>
      <c r="P6" s="49"/>
      <c r="Q6" s="49"/>
    </row>
    <row r="7" spans="1:17" s="46" customFormat="1" ht="32.25" customHeight="1" x14ac:dyDescent="0.25">
      <c r="A7" s="142" t="s">
        <v>237</v>
      </c>
      <c r="B7" s="143" t="s">
        <v>87</v>
      </c>
      <c r="C7" s="144" t="s">
        <v>207</v>
      </c>
      <c r="D7" s="145" t="s">
        <v>13</v>
      </c>
      <c r="E7" s="146">
        <v>28244</v>
      </c>
      <c r="F7" s="147">
        <v>207.09</v>
      </c>
      <c r="G7" s="148">
        <v>257.27</v>
      </c>
      <c r="H7" s="149">
        <f t="shared" ref="H7:H38" si="0">ROUND(E7*G7,2)</f>
        <v>7266333.8799999999</v>
      </c>
      <c r="I7" s="150">
        <f>H7/H$89</f>
        <v>0.39263703478037942</v>
      </c>
      <c r="J7" s="193">
        <f>I7</f>
        <v>0.39263703478037942</v>
      </c>
      <c r="K7" s="270" t="s">
        <v>149</v>
      </c>
      <c r="L7" s="123"/>
      <c r="M7" s="44"/>
      <c r="N7" s="44"/>
      <c r="O7" s="44"/>
      <c r="P7" s="44"/>
      <c r="Q7" s="44"/>
    </row>
    <row r="8" spans="1:17" s="46" customFormat="1" ht="25.5" x14ac:dyDescent="0.25">
      <c r="A8" s="126" t="s">
        <v>130</v>
      </c>
      <c r="B8" s="79" t="s">
        <v>256</v>
      </c>
      <c r="C8" s="75" t="s">
        <v>204</v>
      </c>
      <c r="D8" s="47" t="s">
        <v>13</v>
      </c>
      <c r="E8" s="74">
        <v>10764</v>
      </c>
      <c r="F8" s="76">
        <v>315.02</v>
      </c>
      <c r="G8" s="77">
        <v>391.35</v>
      </c>
      <c r="H8" s="124">
        <f t="shared" si="0"/>
        <v>4212491.4000000004</v>
      </c>
      <c r="I8" s="135">
        <f t="shared" ref="I8:I71" si="1">H8/H$89</f>
        <v>0.22762236908577746</v>
      </c>
      <c r="J8" s="192">
        <f>J7+I8</f>
        <v>0.62025940386615686</v>
      </c>
      <c r="K8" s="271"/>
      <c r="L8" s="123"/>
      <c r="M8" s="44"/>
      <c r="N8" s="44"/>
      <c r="O8" s="44"/>
      <c r="P8" s="44"/>
      <c r="Q8" s="44"/>
    </row>
    <row r="9" spans="1:17" s="46" customFormat="1" ht="25.5" x14ac:dyDescent="0.25">
      <c r="A9" s="126" t="s">
        <v>237</v>
      </c>
      <c r="B9" s="79" t="s">
        <v>122</v>
      </c>
      <c r="C9" s="75" t="s">
        <v>186</v>
      </c>
      <c r="D9" s="47" t="s">
        <v>132</v>
      </c>
      <c r="E9" s="74">
        <v>99.999996999999993</v>
      </c>
      <c r="F9" s="76">
        <v>5709.3775999999998</v>
      </c>
      <c r="G9" s="77">
        <v>7092.76</v>
      </c>
      <c r="H9" s="124">
        <f t="shared" si="0"/>
        <v>709275.98</v>
      </c>
      <c r="I9" s="135">
        <f t="shared" si="1"/>
        <v>3.8325794303873596E-2</v>
      </c>
      <c r="J9" s="192">
        <f t="shared" ref="J9:J72" si="2">J8+I9</f>
        <v>0.65858519817003047</v>
      </c>
      <c r="K9" s="271"/>
      <c r="L9" s="123"/>
      <c r="M9" s="44"/>
      <c r="N9" s="44"/>
      <c r="O9" s="44"/>
      <c r="P9" s="44"/>
      <c r="Q9" s="44"/>
    </row>
    <row r="10" spans="1:17" s="46" customFormat="1" ht="25.5" x14ac:dyDescent="0.25">
      <c r="A10" s="126" t="s">
        <v>130</v>
      </c>
      <c r="B10" s="79" t="s">
        <v>245</v>
      </c>
      <c r="C10" s="75" t="s">
        <v>193</v>
      </c>
      <c r="D10" s="47" t="s">
        <v>53</v>
      </c>
      <c r="E10" s="74">
        <v>1328.27</v>
      </c>
      <c r="F10" s="76">
        <v>337.78</v>
      </c>
      <c r="G10" s="77">
        <v>419.62</v>
      </c>
      <c r="H10" s="124">
        <f t="shared" si="0"/>
        <v>557368.66</v>
      </c>
      <c r="I10" s="135">
        <f t="shared" si="1"/>
        <v>3.0117467977113309E-2</v>
      </c>
      <c r="J10" s="192">
        <f t="shared" si="2"/>
        <v>0.68870266614714382</v>
      </c>
      <c r="K10" s="271"/>
      <c r="L10" s="123"/>
      <c r="M10" s="44"/>
      <c r="N10" s="44"/>
      <c r="O10" s="44"/>
      <c r="P10" s="44"/>
      <c r="Q10" s="44"/>
    </row>
    <row r="11" spans="1:17" s="46" customFormat="1" ht="51" x14ac:dyDescent="0.25">
      <c r="A11" s="126" t="s">
        <v>237</v>
      </c>
      <c r="B11" s="79" t="s">
        <v>258</v>
      </c>
      <c r="C11" s="75" t="s">
        <v>206</v>
      </c>
      <c r="D11" s="47" t="s">
        <v>12</v>
      </c>
      <c r="E11" s="74">
        <v>1967.0800099999999</v>
      </c>
      <c r="F11" s="76">
        <v>200.97</v>
      </c>
      <c r="G11" s="77">
        <v>249.67</v>
      </c>
      <c r="H11" s="124">
        <f t="shared" si="0"/>
        <v>491120.87</v>
      </c>
      <c r="I11" s="135">
        <f t="shared" si="1"/>
        <v>2.6537762412255163E-2</v>
      </c>
      <c r="J11" s="192">
        <f t="shared" si="2"/>
        <v>0.71524042855939896</v>
      </c>
      <c r="K11" s="271"/>
      <c r="L11" s="123"/>
      <c r="M11" s="44"/>
      <c r="N11" s="44"/>
      <c r="O11" s="44"/>
      <c r="P11" s="44"/>
      <c r="Q11" s="44"/>
    </row>
    <row r="12" spans="1:17" s="46" customFormat="1" ht="38.25" x14ac:dyDescent="0.25">
      <c r="A12" s="126" t="s">
        <v>130</v>
      </c>
      <c r="B12" s="79" t="s">
        <v>257</v>
      </c>
      <c r="C12" s="75" t="s">
        <v>205</v>
      </c>
      <c r="D12" s="47" t="s">
        <v>133</v>
      </c>
      <c r="E12" s="74">
        <v>598</v>
      </c>
      <c r="F12" s="76">
        <v>598</v>
      </c>
      <c r="G12" s="77">
        <v>742.9</v>
      </c>
      <c r="H12" s="124">
        <f t="shared" si="0"/>
        <v>444254.2</v>
      </c>
      <c r="I12" s="135">
        <f t="shared" si="1"/>
        <v>2.4005317489860466E-2</v>
      </c>
      <c r="J12" s="192">
        <f t="shared" si="2"/>
        <v>0.73924574604925941</v>
      </c>
      <c r="K12" s="271"/>
      <c r="L12" s="123"/>
      <c r="M12" s="44"/>
      <c r="N12" s="44"/>
      <c r="O12" s="44"/>
      <c r="P12" s="44"/>
      <c r="Q12" s="44"/>
    </row>
    <row r="13" spans="1:17" s="46" customFormat="1" ht="25.5" x14ac:dyDescent="0.25">
      <c r="A13" s="126" t="s">
        <v>130</v>
      </c>
      <c r="B13" s="79" t="s">
        <v>255</v>
      </c>
      <c r="C13" s="75" t="s">
        <v>203</v>
      </c>
      <c r="D13" s="47" t="s">
        <v>13</v>
      </c>
      <c r="E13" s="74">
        <v>10764</v>
      </c>
      <c r="F13" s="76">
        <v>32.729999999999997</v>
      </c>
      <c r="G13" s="77">
        <v>40.659999999999997</v>
      </c>
      <c r="H13" s="124">
        <f t="shared" si="0"/>
        <v>437664.24</v>
      </c>
      <c r="I13" s="135">
        <f t="shared" si="1"/>
        <v>2.364922838131522E-2</v>
      </c>
      <c r="J13" s="192">
        <f t="shared" si="2"/>
        <v>0.76289497443057463</v>
      </c>
      <c r="K13" s="271"/>
      <c r="L13" s="123"/>
      <c r="M13" s="44"/>
      <c r="N13" s="44"/>
      <c r="O13" s="44"/>
      <c r="P13" s="44"/>
      <c r="Q13" s="44"/>
    </row>
    <row r="14" spans="1:17" s="46" customFormat="1" ht="26.25" thickBot="1" x14ac:dyDescent="0.3">
      <c r="A14" s="127" t="s">
        <v>127</v>
      </c>
      <c r="B14" s="128" t="s">
        <v>99</v>
      </c>
      <c r="C14" s="129" t="s">
        <v>69</v>
      </c>
      <c r="D14" s="130" t="s">
        <v>134</v>
      </c>
      <c r="E14" s="131">
        <v>25385.82</v>
      </c>
      <c r="F14" s="132">
        <v>12.49</v>
      </c>
      <c r="G14" s="133">
        <v>15.52</v>
      </c>
      <c r="H14" s="134">
        <f t="shared" si="0"/>
        <v>393987.93</v>
      </c>
      <c r="I14" s="151">
        <f t="shared" si="1"/>
        <v>2.1289174861651099E-2</v>
      </c>
      <c r="J14" s="194">
        <f t="shared" si="2"/>
        <v>0.78418414929222569</v>
      </c>
      <c r="K14" s="272"/>
      <c r="L14" s="123"/>
      <c r="M14" s="44"/>
      <c r="N14" s="44"/>
      <c r="O14" s="44"/>
      <c r="P14" s="44"/>
      <c r="Q14" s="44"/>
    </row>
    <row r="15" spans="1:17" s="46" customFormat="1" ht="15.75" customHeight="1" x14ac:dyDescent="0.25">
      <c r="A15" s="142" t="s">
        <v>130</v>
      </c>
      <c r="B15" s="143" t="s">
        <v>247</v>
      </c>
      <c r="C15" s="196" t="s">
        <v>197</v>
      </c>
      <c r="D15" s="145" t="s">
        <v>13</v>
      </c>
      <c r="E15" s="146">
        <v>1794</v>
      </c>
      <c r="F15" s="197">
        <v>156.29</v>
      </c>
      <c r="G15" s="198">
        <v>194.16</v>
      </c>
      <c r="H15" s="199">
        <f t="shared" si="0"/>
        <v>348323.04</v>
      </c>
      <c r="I15" s="150">
        <f t="shared" si="1"/>
        <v>1.8821668234612898E-2</v>
      </c>
      <c r="J15" s="200">
        <f t="shared" si="2"/>
        <v>0.80300581752683864</v>
      </c>
      <c r="K15" s="273" t="s">
        <v>150</v>
      </c>
      <c r="L15" s="123"/>
      <c r="M15" s="44"/>
      <c r="N15" s="44"/>
      <c r="O15" s="44"/>
      <c r="P15" s="44"/>
      <c r="Q15" s="44"/>
    </row>
    <row r="16" spans="1:17" s="46" customFormat="1" ht="25.5" x14ac:dyDescent="0.25">
      <c r="A16" s="176" t="s">
        <v>127</v>
      </c>
      <c r="B16" s="177" t="s">
        <v>100</v>
      </c>
      <c r="C16" s="178" t="s">
        <v>70</v>
      </c>
      <c r="D16" s="179" t="s">
        <v>53</v>
      </c>
      <c r="E16" s="180">
        <v>401.79</v>
      </c>
      <c r="F16" s="181">
        <v>679.93</v>
      </c>
      <c r="G16" s="182">
        <v>844.68</v>
      </c>
      <c r="H16" s="183">
        <f t="shared" si="0"/>
        <v>339383.98</v>
      </c>
      <c r="I16" s="184">
        <f t="shared" si="1"/>
        <v>1.8338645286577939E-2</v>
      </c>
      <c r="J16" s="195">
        <f t="shared" si="2"/>
        <v>0.82134446281341655</v>
      </c>
      <c r="K16" s="274"/>
      <c r="L16" s="123"/>
      <c r="M16" s="44"/>
      <c r="N16" s="44"/>
      <c r="O16" s="44"/>
      <c r="P16" s="44"/>
      <c r="Q16" s="44"/>
    </row>
    <row r="17" spans="1:17" s="46" customFormat="1" ht="38.25" x14ac:dyDescent="0.25">
      <c r="A17" s="126" t="s">
        <v>127</v>
      </c>
      <c r="B17" s="79">
        <v>91070</v>
      </c>
      <c r="C17" s="75" t="s">
        <v>210</v>
      </c>
      <c r="D17" s="47" t="s">
        <v>12</v>
      </c>
      <c r="E17" s="74">
        <v>1304.56006</v>
      </c>
      <c r="F17" s="76">
        <v>208.11</v>
      </c>
      <c r="G17" s="77">
        <v>258.54000000000002</v>
      </c>
      <c r="H17" s="124">
        <f t="shared" si="0"/>
        <v>337280.96</v>
      </c>
      <c r="I17" s="135">
        <f t="shared" si="1"/>
        <v>1.822500840303801E-2</v>
      </c>
      <c r="J17" s="192">
        <f t="shared" si="2"/>
        <v>0.83956947121645453</v>
      </c>
      <c r="K17" s="274"/>
      <c r="L17" s="123"/>
      <c r="M17" s="44"/>
      <c r="N17" s="44"/>
      <c r="O17" s="44"/>
      <c r="P17" s="44"/>
      <c r="Q17" s="44"/>
    </row>
    <row r="18" spans="1:17" s="46" customFormat="1" ht="25.5" x14ac:dyDescent="0.25">
      <c r="A18" s="126" t="s">
        <v>127</v>
      </c>
      <c r="B18" s="79" t="s">
        <v>252</v>
      </c>
      <c r="C18" s="75" t="s">
        <v>200</v>
      </c>
      <c r="D18" s="47" t="s">
        <v>134</v>
      </c>
      <c r="E18" s="74">
        <v>21389.67</v>
      </c>
      <c r="F18" s="76">
        <v>9.58</v>
      </c>
      <c r="G18" s="77">
        <v>11.9</v>
      </c>
      <c r="H18" s="124">
        <f t="shared" si="0"/>
        <v>254537.07</v>
      </c>
      <c r="I18" s="135">
        <f t="shared" si="1"/>
        <v>1.3753934522822378E-2</v>
      </c>
      <c r="J18" s="192">
        <f t="shared" si="2"/>
        <v>0.8533234057392769</v>
      </c>
      <c r="K18" s="274"/>
      <c r="L18" s="123"/>
      <c r="M18" s="44"/>
      <c r="N18" s="44"/>
      <c r="O18" s="44"/>
      <c r="P18" s="44"/>
      <c r="Q18" s="44"/>
    </row>
    <row r="19" spans="1:17" s="46" customFormat="1" ht="38.25" x14ac:dyDescent="0.25">
      <c r="A19" s="126" t="s">
        <v>127</v>
      </c>
      <c r="B19" s="79" t="s">
        <v>254</v>
      </c>
      <c r="C19" s="75" t="s">
        <v>202</v>
      </c>
      <c r="D19" s="47" t="s">
        <v>13</v>
      </c>
      <c r="E19" s="74">
        <v>1680</v>
      </c>
      <c r="F19" s="76">
        <v>109.41</v>
      </c>
      <c r="G19" s="77">
        <v>135.91999999999999</v>
      </c>
      <c r="H19" s="124">
        <f t="shared" si="0"/>
        <v>228345.60000000001</v>
      </c>
      <c r="I19" s="135">
        <f t="shared" si="1"/>
        <v>1.2338675977430673E-2</v>
      </c>
      <c r="J19" s="192">
        <f t="shared" si="2"/>
        <v>0.86566208171670755</v>
      </c>
      <c r="K19" s="274"/>
      <c r="L19" s="123"/>
      <c r="M19" s="44"/>
      <c r="N19" s="44"/>
      <c r="O19" s="44"/>
      <c r="P19" s="44"/>
      <c r="Q19" s="44"/>
    </row>
    <row r="20" spans="1:17" s="46" customFormat="1" ht="25.5" x14ac:dyDescent="0.25">
      <c r="A20" s="126" t="s">
        <v>127</v>
      </c>
      <c r="B20" s="79" t="s">
        <v>262</v>
      </c>
      <c r="C20" s="75" t="s">
        <v>212</v>
      </c>
      <c r="D20" s="47" t="s">
        <v>53</v>
      </c>
      <c r="E20" s="74">
        <v>187.75998999999999</v>
      </c>
      <c r="F20" s="76">
        <v>754.55</v>
      </c>
      <c r="G20" s="77">
        <v>937.38</v>
      </c>
      <c r="H20" s="124">
        <f t="shared" si="0"/>
        <v>176002.46</v>
      </c>
      <c r="I20" s="135">
        <f t="shared" si="1"/>
        <v>9.5103094833914152E-3</v>
      </c>
      <c r="J20" s="192">
        <f t="shared" si="2"/>
        <v>0.87517239120009893</v>
      </c>
      <c r="K20" s="274"/>
      <c r="L20" s="123"/>
      <c r="M20" s="44"/>
      <c r="N20" s="44"/>
      <c r="O20" s="44"/>
      <c r="P20" s="44"/>
      <c r="Q20" s="44"/>
    </row>
    <row r="21" spans="1:17" s="46" customFormat="1" ht="25.5" x14ac:dyDescent="0.25">
      <c r="A21" s="126" t="s">
        <v>128</v>
      </c>
      <c r="B21" s="79" t="s">
        <v>114</v>
      </c>
      <c r="C21" s="185" t="s">
        <v>81</v>
      </c>
      <c r="D21" s="47" t="s">
        <v>13</v>
      </c>
      <c r="E21" s="74">
        <v>276</v>
      </c>
      <c r="F21" s="186">
        <v>511.49</v>
      </c>
      <c r="G21" s="187">
        <v>597.41999999999996</v>
      </c>
      <c r="H21" s="188">
        <f t="shared" si="0"/>
        <v>164887.92000000001</v>
      </c>
      <c r="I21" s="135">
        <f t="shared" si="1"/>
        <v>8.9097342688999083E-3</v>
      </c>
      <c r="J21" s="192">
        <f t="shared" si="2"/>
        <v>0.88408212546899889</v>
      </c>
      <c r="K21" s="274"/>
      <c r="L21" s="123"/>
      <c r="M21" s="44"/>
      <c r="N21" s="44"/>
      <c r="O21" s="44"/>
      <c r="P21" s="44"/>
      <c r="Q21" s="44"/>
    </row>
    <row r="22" spans="1:17" s="46" customFormat="1" ht="25.5" x14ac:dyDescent="0.25">
      <c r="A22" s="176" t="s">
        <v>127</v>
      </c>
      <c r="B22" s="177">
        <v>73417</v>
      </c>
      <c r="C22" s="178" t="s">
        <v>208</v>
      </c>
      <c r="D22" s="179" t="s">
        <v>234</v>
      </c>
      <c r="E22" s="180">
        <v>720</v>
      </c>
      <c r="F22" s="181">
        <v>188.85</v>
      </c>
      <c r="G22" s="182">
        <v>220.58</v>
      </c>
      <c r="H22" s="183">
        <f t="shared" si="0"/>
        <v>158817.60000000001</v>
      </c>
      <c r="I22" s="135">
        <f t="shared" si="1"/>
        <v>8.5817239566393817E-3</v>
      </c>
      <c r="J22" s="192">
        <f t="shared" si="2"/>
        <v>0.89266384942563826</v>
      </c>
      <c r="K22" s="274"/>
      <c r="L22" s="123"/>
      <c r="M22" s="44"/>
      <c r="N22" s="44"/>
      <c r="O22" s="44"/>
      <c r="P22" s="44"/>
      <c r="Q22" s="44"/>
    </row>
    <row r="23" spans="1:17" s="46" customFormat="1" ht="38.25" x14ac:dyDescent="0.25">
      <c r="A23" s="126" t="s">
        <v>127</v>
      </c>
      <c r="B23" s="79" t="s">
        <v>101</v>
      </c>
      <c r="C23" s="75" t="s">
        <v>71</v>
      </c>
      <c r="D23" s="47" t="s">
        <v>12</v>
      </c>
      <c r="E23" s="74">
        <v>2897.68</v>
      </c>
      <c r="F23" s="76">
        <v>43.12</v>
      </c>
      <c r="G23" s="77">
        <v>53.57</v>
      </c>
      <c r="H23" s="124">
        <f t="shared" si="0"/>
        <v>155228.72</v>
      </c>
      <c r="I23" s="135">
        <f t="shared" si="1"/>
        <v>8.3877984882183513E-3</v>
      </c>
      <c r="J23" s="192">
        <f t="shared" si="2"/>
        <v>0.90105164791385661</v>
      </c>
      <c r="K23" s="274"/>
      <c r="L23" s="123"/>
      <c r="M23" s="44"/>
      <c r="N23" s="44"/>
      <c r="O23" s="44"/>
      <c r="P23" s="44"/>
      <c r="Q23" s="44"/>
    </row>
    <row r="24" spans="1:17" s="46" customFormat="1" ht="15.75" customHeight="1" x14ac:dyDescent="0.25">
      <c r="A24" s="126" t="s">
        <v>127</v>
      </c>
      <c r="B24" s="79" t="s">
        <v>248</v>
      </c>
      <c r="C24" s="75" t="s">
        <v>198</v>
      </c>
      <c r="D24" s="47" t="s">
        <v>134</v>
      </c>
      <c r="E24" s="74">
        <v>12927.92</v>
      </c>
      <c r="F24" s="76">
        <v>8.3000000000000007</v>
      </c>
      <c r="G24" s="77">
        <v>10.31</v>
      </c>
      <c r="H24" s="125">
        <f t="shared" si="0"/>
        <v>133286.85999999999</v>
      </c>
      <c r="I24" s="135">
        <f t="shared" si="1"/>
        <v>7.2021680189553253E-3</v>
      </c>
      <c r="J24" s="192">
        <f t="shared" si="2"/>
        <v>0.90825381593281196</v>
      </c>
      <c r="K24" s="274"/>
      <c r="L24" s="122"/>
      <c r="M24" s="44"/>
      <c r="N24" s="44"/>
      <c r="O24" s="44"/>
      <c r="P24" s="44"/>
      <c r="Q24" s="44"/>
    </row>
    <row r="25" spans="1:17" s="46" customFormat="1" ht="25.5" x14ac:dyDescent="0.25">
      <c r="A25" s="126" t="s">
        <v>127</v>
      </c>
      <c r="B25" s="79" t="s">
        <v>263</v>
      </c>
      <c r="C25" s="75" t="s">
        <v>213</v>
      </c>
      <c r="D25" s="47" t="s">
        <v>134</v>
      </c>
      <c r="E25" s="74">
        <v>10489.4</v>
      </c>
      <c r="F25" s="76">
        <v>9.85</v>
      </c>
      <c r="G25" s="77">
        <v>12.24</v>
      </c>
      <c r="H25" s="124">
        <f t="shared" si="0"/>
        <v>128390.26</v>
      </c>
      <c r="I25" s="135">
        <f t="shared" si="1"/>
        <v>6.9375797773115755E-3</v>
      </c>
      <c r="J25" s="192">
        <f t="shared" si="2"/>
        <v>0.91519139571012353</v>
      </c>
      <c r="K25" s="274"/>
      <c r="L25" s="123"/>
      <c r="M25" s="44"/>
      <c r="N25" s="44"/>
      <c r="O25" s="44"/>
      <c r="P25" s="44"/>
      <c r="Q25" s="44"/>
    </row>
    <row r="26" spans="1:17" s="46" customFormat="1" ht="25.5" x14ac:dyDescent="0.25">
      <c r="A26" s="126" t="s">
        <v>130</v>
      </c>
      <c r="B26" s="79" t="s">
        <v>120</v>
      </c>
      <c r="C26" s="75" t="s">
        <v>222</v>
      </c>
      <c r="D26" s="47" t="s">
        <v>133</v>
      </c>
      <c r="E26" s="74">
        <v>13</v>
      </c>
      <c r="F26" s="76">
        <v>7695.73</v>
      </c>
      <c r="G26" s="77">
        <v>9560.41</v>
      </c>
      <c r="H26" s="124">
        <f t="shared" si="0"/>
        <v>124285.33</v>
      </c>
      <c r="I26" s="135">
        <f t="shared" si="1"/>
        <v>6.7157694985935518E-3</v>
      </c>
      <c r="J26" s="192">
        <f t="shared" si="2"/>
        <v>0.92190716520871707</v>
      </c>
      <c r="K26" s="274"/>
      <c r="L26" s="123"/>
      <c r="M26" s="44"/>
      <c r="N26" s="44"/>
      <c r="O26" s="44"/>
      <c r="P26" s="44"/>
      <c r="Q26" s="44"/>
    </row>
    <row r="27" spans="1:17" s="46" customFormat="1" ht="15.75" customHeight="1" x14ac:dyDescent="0.25">
      <c r="A27" s="126" t="s">
        <v>127</v>
      </c>
      <c r="B27" s="79" t="s">
        <v>112</v>
      </c>
      <c r="C27" s="75" t="s">
        <v>55</v>
      </c>
      <c r="D27" s="47" t="s">
        <v>53</v>
      </c>
      <c r="E27" s="74">
        <v>836.44</v>
      </c>
      <c r="F27" s="76">
        <v>95.92</v>
      </c>
      <c r="G27" s="77">
        <v>119.16</v>
      </c>
      <c r="H27" s="124">
        <f t="shared" si="0"/>
        <v>99670.19</v>
      </c>
      <c r="I27" s="135">
        <f t="shared" si="1"/>
        <v>5.3856880930438378E-3</v>
      </c>
      <c r="J27" s="192">
        <f t="shared" si="2"/>
        <v>0.92729285330176092</v>
      </c>
      <c r="K27" s="274"/>
      <c r="L27" s="123"/>
      <c r="M27" s="44"/>
      <c r="N27" s="44"/>
      <c r="O27" s="44"/>
      <c r="P27" s="44"/>
      <c r="Q27" s="44"/>
    </row>
    <row r="28" spans="1:17" s="46" customFormat="1" ht="15.75" customHeight="1" x14ac:dyDescent="0.25">
      <c r="A28" s="126" t="s">
        <v>127</v>
      </c>
      <c r="B28" s="79" t="s">
        <v>96</v>
      </c>
      <c r="C28" s="75" t="s">
        <v>66</v>
      </c>
      <c r="D28" s="47" t="s">
        <v>133</v>
      </c>
      <c r="E28" s="74">
        <v>2547</v>
      </c>
      <c r="F28" s="76">
        <v>28.56</v>
      </c>
      <c r="G28" s="77">
        <v>35.479999999999997</v>
      </c>
      <c r="H28" s="124">
        <f t="shared" si="0"/>
        <v>90367.56</v>
      </c>
      <c r="I28" s="135">
        <f t="shared" si="1"/>
        <v>4.8830196058563206E-3</v>
      </c>
      <c r="J28" s="192">
        <f t="shared" si="2"/>
        <v>0.93217587290761728</v>
      </c>
      <c r="K28" s="274"/>
      <c r="L28" s="123"/>
      <c r="M28" s="44"/>
      <c r="N28" s="44"/>
      <c r="O28" s="44"/>
      <c r="P28" s="44"/>
      <c r="Q28" s="44"/>
    </row>
    <row r="29" spans="1:17" s="46" customFormat="1" ht="38.25" x14ac:dyDescent="0.25">
      <c r="A29" s="126" t="s">
        <v>237</v>
      </c>
      <c r="B29" s="79" t="s">
        <v>124</v>
      </c>
      <c r="C29" s="75" t="s">
        <v>187</v>
      </c>
      <c r="D29" s="47" t="s">
        <v>132</v>
      </c>
      <c r="E29" s="74">
        <v>99.999999999999986</v>
      </c>
      <c r="F29" s="76">
        <v>631.64519999999993</v>
      </c>
      <c r="G29" s="77">
        <v>784.7</v>
      </c>
      <c r="H29" s="124">
        <f t="shared" si="0"/>
        <v>78470</v>
      </c>
      <c r="I29" s="135">
        <f t="shared" si="1"/>
        <v>4.2401338320028278E-3</v>
      </c>
      <c r="J29" s="192">
        <f t="shared" si="2"/>
        <v>0.93641600673962011</v>
      </c>
      <c r="K29" s="274"/>
      <c r="L29" s="122"/>
      <c r="M29" s="44"/>
      <c r="N29" s="44"/>
      <c r="O29" s="44"/>
      <c r="P29" s="44"/>
      <c r="Q29" s="44"/>
    </row>
    <row r="30" spans="1:17" s="46" customFormat="1" ht="25.5" x14ac:dyDescent="0.25">
      <c r="A30" s="126" t="s">
        <v>127</v>
      </c>
      <c r="B30" s="79">
        <v>95875</v>
      </c>
      <c r="C30" s="75" t="s">
        <v>196</v>
      </c>
      <c r="D30" s="47" t="s">
        <v>54</v>
      </c>
      <c r="E30" s="74">
        <v>24673.071</v>
      </c>
      <c r="F30" s="76">
        <v>2.5299999999999998</v>
      </c>
      <c r="G30" s="77">
        <v>3.14</v>
      </c>
      <c r="H30" s="124">
        <f t="shared" si="0"/>
        <v>77473.440000000002</v>
      </c>
      <c r="I30" s="135">
        <f t="shared" si="1"/>
        <v>4.186284618652239E-3</v>
      </c>
      <c r="J30" s="192">
        <f t="shared" si="2"/>
        <v>0.94060229135827234</v>
      </c>
      <c r="K30" s="274"/>
      <c r="L30" s="123"/>
      <c r="M30" s="44"/>
      <c r="N30" s="44"/>
      <c r="O30" s="44"/>
      <c r="P30" s="44"/>
      <c r="Q30" s="44"/>
    </row>
    <row r="31" spans="1:17" s="46" customFormat="1" ht="15.75" customHeight="1" x14ac:dyDescent="0.25">
      <c r="A31" s="126" t="s">
        <v>127</v>
      </c>
      <c r="B31" s="79" t="s">
        <v>106</v>
      </c>
      <c r="C31" s="75" t="s">
        <v>76</v>
      </c>
      <c r="D31" s="47" t="s">
        <v>134</v>
      </c>
      <c r="E31" s="74">
        <v>3056</v>
      </c>
      <c r="F31" s="76">
        <v>18.91</v>
      </c>
      <c r="G31" s="77">
        <v>23.49</v>
      </c>
      <c r="H31" s="124">
        <f t="shared" si="0"/>
        <v>71785.440000000002</v>
      </c>
      <c r="I31" s="135">
        <f t="shared" si="1"/>
        <v>3.8789330035581635E-3</v>
      </c>
      <c r="J31" s="192">
        <f t="shared" si="2"/>
        <v>0.94448122436183046</v>
      </c>
      <c r="K31" s="274"/>
      <c r="L31" s="123"/>
      <c r="M31" s="44"/>
      <c r="N31" s="44"/>
      <c r="O31" s="44"/>
      <c r="P31" s="44"/>
      <c r="Q31" s="44"/>
    </row>
    <row r="32" spans="1:17" s="46" customFormat="1" ht="15.75" customHeight="1" thickBot="1" x14ac:dyDescent="0.3">
      <c r="A32" s="127" t="s">
        <v>127</v>
      </c>
      <c r="B32" s="128" t="s">
        <v>266</v>
      </c>
      <c r="C32" s="129" t="s">
        <v>217</v>
      </c>
      <c r="D32" s="130" t="s">
        <v>53</v>
      </c>
      <c r="E32" s="131">
        <v>382.5</v>
      </c>
      <c r="F32" s="132">
        <v>148.94</v>
      </c>
      <c r="G32" s="133">
        <v>185.03</v>
      </c>
      <c r="H32" s="134">
        <f t="shared" si="0"/>
        <v>70773.98</v>
      </c>
      <c r="I32" s="151">
        <f t="shared" si="1"/>
        <v>3.8242786673058681E-3</v>
      </c>
      <c r="J32" s="194">
        <f t="shared" si="2"/>
        <v>0.9483055030291363</v>
      </c>
      <c r="K32" s="275"/>
      <c r="L32" s="123"/>
      <c r="M32" s="44"/>
      <c r="N32" s="44"/>
      <c r="O32" s="44"/>
      <c r="P32" s="44"/>
      <c r="Q32" s="44"/>
    </row>
    <row r="33" spans="1:17" s="46" customFormat="1" ht="25.5" x14ac:dyDescent="0.25">
      <c r="A33" s="176" t="s">
        <v>127</v>
      </c>
      <c r="B33" s="177" t="s">
        <v>264</v>
      </c>
      <c r="C33" s="178" t="s">
        <v>215</v>
      </c>
      <c r="D33" s="179" t="s">
        <v>13</v>
      </c>
      <c r="E33" s="180">
        <v>638.64</v>
      </c>
      <c r="F33" s="181">
        <v>83.03</v>
      </c>
      <c r="G33" s="182">
        <v>103.15</v>
      </c>
      <c r="H33" s="183">
        <f t="shared" si="0"/>
        <v>65875.72</v>
      </c>
      <c r="I33" s="184">
        <f t="shared" si="1"/>
        <v>3.5596007274059554E-3</v>
      </c>
      <c r="J33" s="195">
        <f t="shared" si="2"/>
        <v>0.95186510375654221</v>
      </c>
      <c r="K33" s="276" t="s">
        <v>151</v>
      </c>
      <c r="L33" s="123"/>
      <c r="M33" s="44"/>
      <c r="N33" s="44"/>
      <c r="O33" s="44"/>
      <c r="P33" s="44"/>
      <c r="Q33" s="44"/>
    </row>
    <row r="34" spans="1:17" s="46" customFormat="1" ht="25.5" x14ac:dyDescent="0.25">
      <c r="A34" s="126" t="s">
        <v>127</v>
      </c>
      <c r="B34" s="79" t="s">
        <v>103</v>
      </c>
      <c r="C34" s="75" t="s">
        <v>73</v>
      </c>
      <c r="D34" s="47" t="s">
        <v>13</v>
      </c>
      <c r="E34" s="74">
        <v>299.36</v>
      </c>
      <c r="F34" s="76">
        <v>161.11000000000001</v>
      </c>
      <c r="G34" s="77">
        <v>200.15</v>
      </c>
      <c r="H34" s="124">
        <f t="shared" si="0"/>
        <v>59916.9</v>
      </c>
      <c r="I34" s="135">
        <f t="shared" si="1"/>
        <v>3.237615328134704E-3</v>
      </c>
      <c r="J34" s="192">
        <f t="shared" si="2"/>
        <v>0.95510271908467692</v>
      </c>
      <c r="K34" s="276"/>
      <c r="L34" s="123"/>
      <c r="M34" s="44"/>
      <c r="N34" s="44"/>
      <c r="O34" s="44"/>
      <c r="P34" s="44"/>
      <c r="Q34" s="44"/>
    </row>
    <row r="35" spans="1:17" s="46" customFormat="1" ht="38.25" x14ac:dyDescent="0.25">
      <c r="A35" s="126" t="s">
        <v>237</v>
      </c>
      <c r="B35" s="79" t="s">
        <v>125</v>
      </c>
      <c r="C35" s="185" t="s">
        <v>214</v>
      </c>
      <c r="D35" s="47" t="s">
        <v>13</v>
      </c>
      <c r="E35" s="74">
        <v>167.81998999999999</v>
      </c>
      <c r="F35" s="186">
        <v>264.52999999999997</v>
      </c>
      <c r="G35" s="187">
        <v>328.63</v>
      </c>
      <c r="H35" s="188">
        <f t="shared" si="0"/>
        <v>55150.68</v>
      </c>
      <c r="I35" s="135">
        <f t="shared" si="1"/>
        <v>2.980072182056349E-3</v>
      </c>
      <c r="J35" s="201">
        <f t="shared" si="2"/>
        <v>0.95808279126673324</v>
      </c>
      <c r="K35" s="276"/>
      <c r="L35" s="123"/>
      <c r="M35" s="44"/>
      <c r="N35" s="44"/>
      <c r="O35" s="44"/>
      <c r="P35" s="44"/>
      <c r="Q35" s="44"/>
    </row>
    <row r="36" spans="1:17" s="46" customFormat="1" ht="25.5" x14ac:dyDescent="0.25">
      <c r="A36" s="176" t="s">
        <v>127</v>
      </c>
      <c r="B36" s="177">
        <v>95995</v>
      </c>
      <c r="C36" s="178" t="s">
        <v>231</v>
      </c>
      <c r="D36" s="179" t="s">
        <v>53</v>
      </c>
      <c r="E36" s="180">
        <v>22.31</v>
      </c>
      <c r="F36" s="181">
        <v>1946.42</v>
      </c>
      <c r="G36" s="182">
        <v>2418.04</v>
      </c>
      <c r="H36" s="183">
        <f t="shared" si="0"/>
        <v>53946.47</v>
      </c>
      <c r="I36" s="184">
        <f t="shared" si="1"/>
        <v>2.9150025814212513E-3</v>
      </c>
      <c r="J36" s="195">
        <f t="shared" si="2"/>
        <v>0.96099779384815454</v>
      </c>
      <c r="K36" s="276"/>
      <c r="L36" s="123"/>
      <c r="M36" s="44"/>
      <c r="N36" s="44"/>
      <c r="O36" s="44"/>
      <c r="P36" s="44"/>
      <c r="Q36" s="44"/>
    </row>
    <row r="37" spans="1:17" s="46" customFormat="1" ht="25.5" x14ac:dyDescent="0.25">
      <c r="A37" s="126" t="s">
        <v>129</v>
      </c>
      <c r="B37" s="79" t="s">
        <v>95</v>
      </c>
      <c r="C37" s="75" t="s">
        <v>65</v>
      </c>
      <c r="D37" s="47" t="s">
        <v>53</v>
      </c>
      <c r="E37" s="74">
        <v>2103.96</v>
      </c>
      <c r="F37" s="76">
        <v>21.95</v>
      </c>
      <c r="G37" s="77">
        <v>25.64</v>
      </c>
      <c r="H37" s="124">
        <f t="shared" si="0"/>
        <v>53945.53</v>
      </c>
      <c r="I37" s="135">
        <f t="shared" si="1"/>
        <v>2.9149517884328215E-3</v>
      </c>
      <c r="J37" s="192">
        <f t="shared" si="2"/>
        <v>0.96391274563658735</v>
      </c>
      <c r="K37" s="276"/>
      <c r="L37" s="123"/>
      <c r="M37" s="44"/>
      <c r="N37" s="44"/>
      <c r="O37" s="44"/>
      <c r="P37" s="44"/>
      <c r="Q37" s="44"/>
    </row>
    <row r="38" spans="1:17" s="46" customFormat="1" ht="25.5" x14ac:dyDescent="0.25">
      <c r="A38" s="126" t="s">
        <v>130</v>
      </c>
      <c r="B38" s="79" t="s">
        <v>119</v>
      </c>
      <c r="C38" s="75" t="s">
        <v>221</v>
      </c>
      <c r="D38" s="47" t="s">
        <v>133</v>
      </c>
      <c r="E38" s="74">
        <v>6</v>
      </c>
      <c r="F38" s="76">
        <v>6738.98</v>
      </c>
      <c r="G38" s="77">
        <v>8371.83</v>
      </c>
      <c r="H38" s="124">
        <f t="shared" si="0"/>
        <v>50230.98</v>
      </c>
      <c r="I38" s="135">
        <f t="shared" si="1"/>
        <v>2.7142357297394852E-3</v>
      </c>
      <c r="J38" s="192">
        <f t="shared" si="2"/>
        <v>0.96662698136632685</v>
      </c>
      <c r="K38" s="276"/>
      <c r="L38" s="123"/>
      <c r="M38" s="44"/>
      <c r="N38" s="44"/>
      <c r="O38" s="44"/>
      <c r="P38" s="44"/>
      <c r="Q38" s="44"/>
    </row>
    <row r="39" spans="1:17" s="46" customFormat="1" ht="25.5" x14ac:dyDescent="0.25">
      <c r="A39" s="126" t="s">
        <v>127</v>
      </c>
      <c r="B39" s="79" t="s">
        <v>274</v>
      </c>
      <c r="C39" s="75" t="s">
        <v>230</v>
      </c>
      <c r="D39" s="47" t="s">
        <v>53</v>
      </c>
      <c r="E39" s="74">
        <v>22.31</v>
      </c>
      <c r="F39" s="76">
        <v>1685.14</v>
      </c>
      <c r="G39" s="77">
        <v>2093.4499999999998</v>
      </c>
      <c r="H39" s="124">
        <f t="shared" ref="H39:H70" si="3">ROUND(E39*G39,2)</f>
        <v>46704.87</v>
      </c>
      <c r="I39" s="135">
        <f t="shared" si="1"/>
        <v>2.5237020441734922E-3</v>
      </c>
      <c r="J39" s="192">
        <f t="shared" si="2"/>
        <v>0.96915068341050037</v>
      </c>
      <c r="K39" s="276"/>
      <c r="L39" s="123"/>
      <c r="M39" s="44"/>
      <c r="N39" s="44"/>
      <c r="O39" s="44"/>
      <c r="P39" s="44"/>
      <c r="Q39" s="44"/>
    </row>
    <row r="40" spans="1:17" s="46" customFormat="1" ht="25.5" x14ac:dyDescent="0.25">
      <c r="A40" s="126" t="s">
        <v>130</v>
      </c>
      <c r="B40" s="79" t="s">
        <v>117</v>
      </c>
      <c r="C40" s="75" t="s">
        <v>219</v>
      </c>
      <c r="D40" s="47" t="s">
        <v>133</v>
      </c>
      <c r="E40" s="74">
        <v>8</v>
      </c>
      <c r="F40" s="76">
        <v>4657.3599999999997</v>
      </c>
      <c r="G40" s="77">
        <v>5785.84</v>
      </c>
      <c r="H40" s="124">
        <f t="shared" si="3"/>
        <v>46286.720000000001</v>
      </c>
      <c r="I40" s="135">
        <f t="shared" si="1"/>
        <v>2.5011072695863635E-3</v>
      </c>
      <c r="J40" s="192">
        <f t="shared" si="2"/>
        <v>0.97165179068008678</v>
      </c>
      <c r="K40" s="276"/>
      <c r="L40" s="123"/>
      <c r="M40" s="44"/>
      <c r="N40" s="44"/>
      <c r="O40" s="44"/>
      <c r="P40" s="44"/>
      <c r="Q40" s="44"/>
    </row>
    <row r="41" spans="1:17" s="46" customFormat="1" ht="25.5" x14ac:dyDescent="0.25">
      <c r="A41" s="126" t="s">
        <v>128</v>
      </c>
      <c r="B41" s="79" t="s">
        <v>116</v>
      </c>
      <c r="C41" s="75" t="s">
        <v>83</v>
      </c>
      <c r="D41" s="47" t="s">
        <v>13</v>
      </c>
      <c r="E41" s="74">
        <v>103</v>
      </c>
      <c r="F41" s="76">
        <v>345.82</v>
      </c>
      <c r="G41" s="77">
        <v>403.92</v>
      </c>
      <c r="H41" s="124">
        <f t="shared" si="3"/>
        <v>41603.760000000002</v>
      </c>
      <c r="I41" s="135">
        <f t="shared" si="1"/>
        <v>2.2480630854406266E-3</v>
      </c>
      <c r="J41" s="192">
        <f t="shared" si="2"/>
        <v>0.97389985376552746</v>
      </c>
      <c r="K41" s="276"/>
      <c r="L41" s="123"/>
      <c r="M41" s="44"/>
      <c r="N41" s="44"/>
      <c r="O41" s="44"/>
      <c r="P41" s="44"/>
      <c r="Q41" s="44"/>
    </row>
    <row r="42" spans="1:17" s="46" customFormat="1" ht="25.5" x14ac:dyDescent="0.25">
      <c r="A42" s="126" t="s">
        <v>127</v>
      </c>
      <c r="B42" s="79" t="s">
        <v>107</v>
      </c>
      <c r="C42" s="75" t="s">
        <v>77</v>
      </c>
      <c r="D42" s="47" t="s">
        <v>53</v>
      </c>
      <c r="E42" s="74">
        <v>40.120010000000001</v>
      </c>
      <c r="F42" s="76">
        <v>827.05</v>
      </c>
      <c r="G42" s="77">
        <v>1027.44</v>
      </c>
      <c r="H42" s="124">
        <f t="shared" si="3"/>
        <v>41220.9</v>
      </c>
      <c r="I42" s="135">
        <f t="shared" si="1"/>
        <v>2.2273752093233765E-3</v>
      </c>
      <c r="J42" s="192">
        <f t="shared" si="2"/>
        <v>0.97612722897485082</v>
      </c>
      <c r="K42" s="276"/>
      <c r="L42" s="123"/>
      <c r="M42" s="44"/>
      <c r="N42" s="44"/>
      <c r="O42" s="44"/>
      <c r="P42" s="44"/>
      <c r="Q42" s="44"/>
    </row>
    <row r="43" spans="1:17" s="46" customFormat="1" ht="25.5" x14ac:dyDescent="0.25">
      <c r="A43" s="126" t="s">
        <v>127</v>
      </c>
      <c r="B43" s="79" t="s">
        <v>249</v>
      </c>
      <c r="C43" s="75" t="s">
        <v>199</v>
      </c>
      <c r="D43" s="47" t="s">
        <v>134</v>
      </c>
      <c r="E43" s="74">
        <v>2251.2800000000002</v>
      </c>
      <c r="F43" s="76">
        <v>14.37</v>
      </c>
      <c r="G43" s="77">
        <v>17.850000000000001</v>
      </c>
      <c r="H43" s="124">
        <f t="shared" si="3"/>
        <v>40185.35</v>
      </c>
      <c r="I43" s="135">
        <f t="shared" si="1"/>
        <v>2.171419167654834E-3</v>
      </c>
      <c r="J43" s="192">
        <f t="shared" si="2"/>
        <v>0.97829864814250567</v>
      </c>
      <c r="K43" s="276"/>
      <c r="L43" s="123"/>
      <c r="M43" s="44"/>
      <c r="N43" s="44"/>
      <c r="O43" s="44"/>
      <c r="P43" s="44"/>
      <c r="Q43" s="44"/>
    </row>
    <row r="44" spans="1:17" s="46" customFormat="1" ht="15" customHeight="1" x14ac:dyDescent="0.25">
      <c r="A44" s="126" t="s">
        <v>127</v>
      </c>
      <c r="B44" s="79" t="s">
        <v>98</v>
      </c>
      <c r="C44" s="75" t="s">
        <v>68</v>
      </c>
      <c r="D44" s="47" t="s">
        <v>133</v>
      </c>
      <c r="E44" s="74">
        <v>930</v>
      </c>
      <c r="F44" s="76">
        <v>30.58</v>
      </c>
      <c r="G44" s="77">
        <v>37.99</v>
      </c>
      <c r="H44" s="124">
        <f t="shared" si="3"/>
        <v>35330.699999999997</v>
      </c>
      <c r="I44" s="135">
        <f t="shared" si="1"/>
        <v>1.909097698207497E-3</v>
      </c>
      <c r="J44" s="192">
        <f t="shared" si="2"/>
        <v>0.98020774584071313</v>
      </c>
      <c r="K44" s="276"/>
      <c r="L44" s="123"/>
      <c r="M44" s="44"/>
      <c r="N44" s="44"/>
      <c r="O44" s="44"/>
      <c r="P44" s="44"/>
      <c r="Q44" s="44"/>
    </row>
    <row r="45" spans="1:17" s="46" customFormat="1" ht="15.75" customHeight="1" x14ac:dyDescent="0.25">
      <c r="A45" s="126" t="s">
        <v>131</v>
      </c>
      <c r="B45" s="79" t="s">
        <v>102</v>
      </c>
      <c r="C45" s="75" t="s">
        <v>72</v>
      </c>
      <c r="D45" s="47" t="s">
        <v>133</v>
      </c>
      <c r="E45" s="74">
        <v>1</v>
      </c>
      <c r="F45" s="76">
        <v>30000</v>
      </c>
      <c r="G45" s="77">
        <v>35040</v>
      </c>
      <c r="H45" s="124">
        <f t="shared" si="3"/>
        <v>35040</v>
      </c>
      <c r="I45" s="135">
        <f t="shared" si="1"/>
        <v>1.8933896963601259E-3</v>
      </c>
      <c r="J45" s="192">
        <f t="shared" si="2"/>
        <v>0.98210113553707323</v>
      </c>
      <c r="K45" s="276"/>
      <c r="L45" s="123"/>
      <c r="M45" s="44"/>
      <c r="N45" s="44"/>
      <c r="O45" s="44"/>
      <c r="P45" s="44"/>
      <c r="Q45" s="44"/>
    </row>
    <row r="46" spans="1:17" s="46" customFormat="1" ht="15.75" customHeight="1" x14ac:dyDescent="0.25">
      <c r="A46" s="126" t="s">
        <v>130</v>
      </c>
      <c r="B46" s="79" t="s">
        <v>109</v>
      </c>
      <c r="C46" s="75" t="s">
        <v>233</v>
      </c>
      <c r="D46" s="47" t="s">
        <v>13</v>
      </c>
      <c r="E46" s="74">
        <v>381.59</v>
      </c>
      <c r="F46" s="76">
        <v>55.79</v>
      </c>
      <c r="G46" s="77">
        <v>69.31</v>
      </c>
      <c r="H46" s="124">
        <f t="shared" si="3"/>
        <v>26448</v>
      </c>
      <c r="I46" s="135">
        <f t="shared" si="1"/>
        <v>1.4291201680745609E-3</v>
      </c>
      <c r="J46" s="192">
        <f t="shared" si="2"/>
        <v>0.98353025570514785</v>
      </c>
      <c r="K46" s="276"/>
      <c r="L46" s="123"/>
      <c r="M46" s="44"/>
      <c r="N46" s="44"/>
      <c r="O46" s="44"/>
      <c r="P46" s="44"/>
      <c r="Q46" s="44"/>
    </row>
    <row r="47" spans="1:17" s="46" customFormat="1" ht="38.25" x14ac:dyDescent="0.25">
      <c r="A47" s="126" t="s">
        <v>236</v>
      </c>
      <c r="B47" s="79" t="s">
        <v>243</v>
      </c>
      <c r="C47" s="75" t="s">
        <v>189</v>
      </c>
      <c r="D47" s="47" t="s">
        <v>12</v>
      </c>
      <c r="E47" s="74">
        <v>3460.56</v>
      </c>
      <c r="F47" s="76">
        <v>5.77</v>
      </c>
      <c r="G47" s="77">
        <v>7.17</v>
      </c>
      <c r="H47" s="124">
        <f t="shared" si="3"/>
        <v>24812.22</v>
      </c>
      <c r="I47" s="135">
        <f t="shared" si="1"/>
        <v>1.3407306418898586E-3</v>
      </c>
      <c r="J47" s="192">
        <f t="shared" si="2"/>
        <v>0.98487098634703774</v>
      </c>
      <c r="K47" s="276"/>
      <c r="L47" s="123"/>
      <c r="M47" s="44"/>
      <c r="N47" s="44"/>
      <c r="O47" s="44"/>
      <c r="P47" s="44"/>
      <c r="Q47" s="44"/>
    </row>
    <row r="48" spans="1:17" s="46" customFormat="1" ht="15.75" customHeight="1" x14ac:dyDescent="0.25">
      <c r="A48" s="126" t="s">
        <v>127</v>
      </c>
      <c r="B48" s="79" t="s">
        <v>242</v>
      </c>
      <c r="C48" s="75" t="s">
        <v>188</v>
      </c>
      <c r="D48" s="47" t="s">
        <v>12</v>
      </c>
      <c r="E48" s="74">
        <v>3460.56</v>
      </c>
      <c r="F48" s="76">
        <v>5.17</v>
      </c>
      <c r="G48" s="77">
        <v>6.42</v>
      </c>
      <c r="H48" s="124">
        <f t="shared" si="3"/>
        <v>22216.799999999999</v>
      </c>
      <c r="I48" s="135">
        <f t="shared" si="1"/>
        <v>1.2004868780277867E-3</v>
      </c>
      <c r="J48" s="192">
        <f t="shared" si="2"/>
        <v>0.9860714732250655</v>
      </c>
      <c r="K48" s="276"/>
      <c r="L48" s="123"/>
      <c r="M48" s="44"/>
      <c r="N48" s="44"/>
      <c r="O48" s="44"/>
      <c r="P48" s="44"/>
      <c r="Q48" s="44"/>
    </row>
    <row r="49" spans="1:17" s="46" customFormat="1" ht="63.75" x14ac:dyDescent="0.25">
      <c r="A49" s="126" t="s">
        <v>236</v>
      </c>
      <c r="B49" s="79" t="s">
        <v>273</v>
      </c>
      <c r="C49" s="75" t="s">
        <v>229</v>
      </c>
      <c r="D49" s="47" t="s">
        <v>53</v>
      </c>
      <c r="E49" s="74">
        <v>133.87</v>
      </c>
      <c r="F49" s="76">
        <v>122.32</v>
      </c>
      <c r="G49" s="77">
        <v>151.96</v>
      </c>
      <c r="H49" s="124">
        <f t="shared" si="3"/>
        <v>20342.89</v>
      </c>
      <c r="I49" s="135">
        <f t="shared" si="1"/>
        <v>1.0992299748911942E-3</v>
      </c>
      <c r="J49" s="192">
        <f t="shared" si="2"/>
        <v>0.9871707031999567</v>
      </c>
      <c r="K49" s="276"/>
      <c r="L49" s="123"/>
      <c r="M49" s="44"/>
      <c r="N49" s="44"/>
      <c r="O49" s="44"/>
      <c r="P49" s="44"/>
      <c r="Q49" s="44"/>
    </row>
    <row r="50" spans="1:17" s="46" customFormat="1" ht="38.25" x14ac:dyDescent="0.25">
      <c r="A50" s="126" t="s">
        <v>127</v>
      </c>
      <c r="B50" s="79">
        <v>100978</v>
      </c>
      <c r="C50" s="75" t="s">
        <v>195</v>
      </c>
      <c r="D50" s="47" t="s">
        <v>53</v>
      </c>
      <c r="E50" s="74">
        <v>2148.5790000000002</v>
      </c>
      <c r="F50" s="76">
        <v>7.18</v>
      </c>
      <c r="G50" s="77">
        <v>8.92</v>
      </c>
      <c r="H50" s="124">
        <f t="shared" si="3"/>
        <v>19165.32</v>
      </c>
      <c r="I50" s="135">
        <f t="shared" si="1"/>
        <v>1.0355998691622332E-3</v>
      </c>
      <c r="J50" s="192">
        <f t="shared" si="2"/>
        <v>0.98820630306911894</v>
      </c>
      <c r="K50" s="276"/>
      <c r="L50" s="123"/>
      <c r="M50" s="44"/>
      <c r="N50" s="44"/>
      <c r="O50" s="44"/>
      <c r="P50" s="44"/>
      <c r="Q50" s="44"/>
    </row>
    <row r="51" spans="1:17" s="46" customFormat="1" ht="25.5" x14ac:dyDescent="0.25">
      <c r="A51" s="126" t="s">
        <v>127</v>
      </c>
      <c r="B51" s="79" t="s">
        <v>265</v>
      </c>
      <c r="C51" s="75" t="s">
        <v>216</v>
      </c>
      <c r="D51" s="47" t="s">
        <v>12</v>
      </c>
      <c r="E51" s="74">
        <v>350.16</v>
      </c>
      <c r="F51" s="76">
        <v>43.27</v>
      </c>
      <c r="G51" s="77">
        <v>53.75</v>
      </c>
      <c r="H51" s="124">
        <f t="shared" si="3"/>
        <v>18821.099999999999</v>
      </c>
      <c r="I51" s="135">
        <f t="shared" si="1"/>
        <v>1.0169999090800105E-3</v>
      </c>
      <c r="J51" s="192">
        <f t="shared" si="2"/>
        <v>0.98922330297819894</v>
      </c>
      <c r="K51" s="276"/>
      <c r="L51" s="123"/>
      <c r="M51" s="44"/>
      <c r="N51" s="44"/>
      <c r="O51" s="44"/>
      <c r="P51" s="44"/>
      <c r="Q51" s="44"/>
    </row>
    <row r="52" spans="1:17" s="46" customFormat="1" ht="15.75" customHeight="1" x14ac:dyDescent="0.25">
      <c r="A52" s="126" t="s">
        <v>130</v>
      </c>
      <c r="B52" s="79" t="s">
        <v>246</v>
      </c>
      <c r="C52" s="75" t="s">
        <v>194</v>
      </c>
      <c r="D52" s="47" t="s">
        <v>53</v>
      </c>
      <c r="E52" s="74">
        <v>573.76</v>
      </c>
      <c r="F52" s="76">
        <v>25.59</v>
      </c>
      <c r="G52" s="77">
        <v>31.79</v>
      </c>
      <c r="H52" s="124">
        <f t="shared" si="3"/>
        <v>18239.830000000002</v>
      </c>
      <c r="I52" s="135">
        <f t="shared" si="1"/>
        <v>9.8559092994749764E-4</v>
      </c>
      <c r="J52" s="192">
        <f t="shared" si="2"/>
        <v>0.99020889390814648</v>
      </c>
      <c r="K52" s="276"/>
      <c r="L52" s="123"/>
      <c r="M52" s="44"/>
      <c r="N52" s="44"/>
      <c r="O52" s="44"/>
      <c r="P52" s="44"/>
      <c r="Q52" s="44"/>
    </row>
    <row r="53" spans="1:17" s="46" customFormat="1" ht="51" x14ac:dyDescent="0.25">
      <c r="A53" s="126" t="s">
        <v>127</v>
      </c>
      <c r="B53" s="79" t="s">
        <v>267</v>
      </c>
      <c r="C53" s="75" t="s">
        <v>218</v>
      </c>
      <c r="D53" s="47" t="s">
        <v>53</v>
      </c>
      <c r="E53" s="74">
        <v>603.7799</v>
      </c>
      <c r="F53" s="76">
        <v>20.100000000000001</v>
      </c>
      <c r="G53" s="77">
        <v>24.97</v>
      </c>
      <c r="H53" s="124">
        <f t="shared" si="3"/>
        <v>15076.38</v>
      </c>
      <c r="I53" s="135">
        <f t="shared" si="1"/>
        <v>8.1465361159845529E-4</v>
      </c>
      <c r="J53" s="192">
        <f t="shared" si="2"/>
        <v>0.99102354751974497</v>
      </c>
      <c r="K53" s="276"/>
      <c r="L53" s="123"/>
      <c r="M53" s="44"/>
      <c r="N53" s="44"/>
      <c r="O53" s="44"/>
      <c r="P53" s="44"/>
      <c r="Q53" s="44"/>
    </row>
    <row r="54" spans="1:17" s="46" customFormat="1" ht="25.5" x14ac:dyDescent="0.25">
      <c r="A54" s="126" t="s">
        <v>130</v>
      </c>
      <c r="B54" s="79" t="s">
        <v>118</v>
      </c>
      <c r="C54" s="75" t="s">
        <v>220</v>
      </c>
      <c r="D54" s="47" t="s">
        <v>133</v>
      </c>
      <c r="E54" s="74">
        <v>2</v>
      </c>
      <c r="F54" s="76">
        <v>5720.49</v>
      </c>
      <c r="G54" s="77">
        <v>7106.56</v>
      </c>
      <c r="H54" s="124">
        <f t="shared" si="3"/>
        <v>14213.12</v>
      </c>
      <c r="I54" s="135">
        <f t="shared" si="1"/>
        <v>7.6800727628795759E-4</v>
      </c>
      <c r="J54" s="192">
        <f t="shared" si="2"/>
        <v>0.99179155479603298</v>
      </c>
      <c r="K54" s="276"/>
      <c r="L54" s="123"/>
      <c r="M54" s="44"/>
      <c r="N54" s="44"/>
      <c r="O54" s="44"/>
      <c r="P54" s="44"/>
      <c r="Q54" s="44"/>
    </row>
    <row r="55" spans="1:17" s="46" customFormat="1" ht="15.75" customHeight="1" x14ac:dyDescent="0.25">
      <c r="A55" s="126" t="s">
        <v>130</v>
      </c>
      <c r="B55" s="79" t="s">
        <v>275</v>
      </c>
      <c r="C55" s="75" t="s">
        <v>232</v>
      </c>
      <c r="D55" s="47" t="s">
        <v>13</v>
      </c>
      <c r="E55" s="74">
        <v>175.21</v>
      </c>
      <c r="F55" s="76">
        <v>64.03</v>
      </c>
      <c r="G55" s="77">
        <v>79.540000000000006</v>
      </c>
      <c r="H55" s="124">
        <f t="shared" si="3"/>
        <v>13936.2</v>
      </c>
      <c r="I55" s="135">
        <f t="shared" si="1"/>
        <v>7.5304387803692887E-4</v>
      </c>
      <c r="J55" s="192">
        <f t="shared" si="2"/>
        <v>0.99254459867406986</v>
      </c>
      <c r="K55" s="276"/>
      <c r="L55" s="123"/>
      <c r="M55" s="44"/>
      <c r="N55" s="44"/>
      <c r="O55" s="44"/>
      <c r="P55" s="44"/>
      <c r="Q55" s="44"/>
    </row>
    <row r="56" spans="1:17" s="46" customFormat="1" ht="15.75" customHeight="1" x14ac:dyDescent="0.25">
      <c r="A56" s="126" t="s">
        <v>130</v>
      </c>
      <c r="B56" s="79" t="s">
        <v>270</v>
      </c>
      <c r="C56" s="75" t="s">
        <v>225</v>
      </c>
      <c r="D56" s="47" t="s">
        <v>133</v>
      </c>
      <c r="E56" s="74">
        <v>4</v>
      </c>
      <c r="F56" s="76">
        <v>2536.41</v>
      </c>
      <c r="G56" s="77">
        <v>3150.98</v>
      </c>
      <c r="H56" s="124">
        <f t="shared" si="3"/>
        <v>12603.92</v>
      </c>
      <c r="I56" s="135">
        <f t="shared" si="1"/>
        <v>6.8105400290374772E-4</v>
      </c>
      <c r="J56" s="192">
        <f t="shared" si="2"/>
        <v>0.9932256526769736</v>
      </c>
      <c r="K56" s="276"/>
      <c r="L56" s="123"/>
      <c r="M56" s="44"/>
      <c r="N56" s="44"/>
      <c r="O56" s="44"/>
      <c r="P56" s="44"/>
      <c r="Q56" s="44"/>
    </row>
    <row r="57" spans="1:17" s="46" customFormat="1" ht="15.75" customHeight="1" x14ac:dyDescent="0.25">
      <c r="A57" s="126" t="s">
        <v>130</v>
      </c>
      <c r="B57" s="79" t="s">
        <v>271</v>
      </c>
      <c r="C57" s="75" t="s">
        <v>226</v>
      </c>
      <c r="D57" s="47" t="s">
        <v>133</v>
      </c>
      <c r="E57" s="74">
        <v>6</v>
      </c>
      <c r="F57" s="76">
        <v>1540.08</v>
      </c>
      <c r="G57" s="77">
        <v>1913.24</v>
      </c>
      <c r="H57" s="124">
        <f t="shared" si="3"/>
        <v>11479.44</v>
      </c>
      <c r="I57" s="135">
        <f t="shared" si="1"/>
        <v>6.2029262031918625E-4</v>
      </c>
      <c r="J57" s="192">
        <f t="shared" si="2"/>
        <v>0.99384594529729275</v>
      </c>
      <c r="K57" s="276"/>
      <c r="L57" s="123"/>
      <c r="M57" s="44"/>
      <c r="N57" s="44"/>
      <c r="O57" s="44"/>
      <c r="P57" s="44"/>
      <c r="Q57" s="44"/>
    </row>
    <row r="58" spans="1:17" s="46" customFormat="1" ht="15.75" customHeight="1" x14ac:dyDescent="0.25">
      <c r="A58" s="126" t="s">
        <v>236</v>
      </c>
      <c r="B58" s="79" t="s">
        <v>88</v>
      </c>
      <c r="C58" s="75" t="s">
        <v>178</v>
      </c>
      <c r="D58" s="47" t="s">
        <v>133</v>
      </c>
      <c r="E58" s="74">
        <v>5</v>
      </c>
      <c r="F58" s="76">
        <v>1480.18</v>
      </c>
      <c r="G58" s="77">
        <v>1838.83</v>
      </c>
      <c r="H58" s="124">
        <f t="shared" si="3"/>
        <v>9194.15</v>
      </c>
      <c r="I58" s="135">
        <f t="shared" si="1"/>
        <v>4.9680676018234733E-4</v>
      </c>
      <c r="J58" s="192">
        <f t="shared" si="2"/>
        <v>0.99434275205747513</v>
      </c>
      <c r="K58" s="276"/>
      <c r="L58" s="123"/>
      <c r="M58" s="44"/>
      <c r="N58" s="44"/>
      <c r="O58" s="44"/>
      <c r="P58" s="44"/>
      <c r="Q58" s="44"/>
    </row>
    <row r="59" spans="1:17" s="46" customFormat="1" ht="51" x14ac:dyDescent="0.25">
      <c r="A59" s="126" t="s">
        <v>127</v>
      </c>
      <c r="B59" s="79" t="s">
        <v>105</v>
      </c>
      <c r="C59" s="75" t="s">
        <v>75</v>
      </c>
      <c r="D59" s="47" t="s">
        <v>53</v>
      </c>
      <c r="E59" s="74">
        <v>641.56100000000004</v>
      </c>
      <c r="F59" s="76">
        <v>11.144</v>
      </c>
      <c r="G59" s="77">
        <v>13.84</v>
      </c>
      <c r="H59" s="124">
        <f t="shared" si="3"/>
        <v>8879.2000000000007</v>
      </c>
      <c r="I59" s="135">
        <f t="shared" si="1"/>
        <v>4.7978840730367672E-4</v>
      </c>
      <c r="J59" s="192">
        <f t="shared" si="2"/>
        <v>0.9948225404647788</v>
      </c>
      <c r="K59" s="276"/>
      <c r="L59" s="123"/>
      <c r="M59" s="44"/>
      <c r="N59" s="44"/>
      <c r="O59" s="44"/>
      <c r="P59" s="44"/>
      <c r="Q59" s="44"/>
    </row>
    <row r="60" spans="1:17" s="46" customFormat="1" ht="25.5" x14ac:dyDescent="0.25">
      <c r="A60" s="126" t="s">
        <v>237</v>
      </c>
      <c r="B60" s="79" t="s">
        <v>126</v>
      </c>
      <c r="C60" s="75" t="s">
        <v>85</v>
      </c>
      <c r="D60" s="47" t="s">
        <v>12</v>
      </c>
      <c r="E60" s="74">
        <v>892.45</v>
      </c>
      <c r="F60" s="76">
        <v>7.94</v>
      </c>
      <c r="G60" s="77">
        <v>9.86</v>
      </c>
      <c r="H60" s="124">
        <f t="shared" si="3"/>
        <v>8799.56</v>
      </c>
      <c r="I60" s="135">
        <f t="shared" si="1"/>
        <v>4.75485052411607E-4</v>
      </c>
      <c r="J60" s="192">
        <f t="shared" si="2"/>
        <v>0.99529802551719038</v>
      </c>
      <c r="K60" s="276"/>
      <c r="L60" s="123"/>
      <c r="M60" s="44"/>
      <c r="N60" s="44"/>
      <c r="O60" s="44"/>
      <c r="P60" s="44"/>
      <c r="Q60" s="44"/>
    </row>
    <row r="61" spans="1:17" s="46" customFormat="1" ht="25.5" x14ac:dyDescent="0.25">
      <c r="A61" s="126" t="s">
        <v>127</v>
      </c>
      <c r="B61" s="79" t="s">
        <v>104</v>
      </c>
      <c r="C61" s="75" t="s">
        <v>74</v>
      </c>
      <c r="D61" s="47" t="s">
        <v>53</v>
      </c>
      <c r="E61" s="74">
        <v>40.119999999999997</v>
      </c>
      <c r="F61" s="76">
        <v>163.29</v>
      </c>
      <c r="G61" s="77">
        <v>202.86</v>
      </c>
      <c r="H61" s="124">
        <f t="shared" si="3"/>
        <v>8138.74</v>
      </c>
      <c r="I61" s="135">
        <f t="shared" si="1"/>
        <v>4.3977758154549121E-4</v>
      </c>
      <c r="J61" s="192">
        <f t="shared" si="2"/>
        <v>0.99573780309873583</v>
      </c>
      <c r="K61" s="276"/>
      <c r="L61" s="123"/>
      <c r="M61" s="44"/>
      <c r="N61" s="44"/>
      <c r="O61" s="44"/>
      <c r="P61" s="44"/>
      <c r="Q61" s="44"/>
    </row>
    <row r="62" spans="1:17" s="46" customFormat="1" ht="25.5" x14ac:dyDescent="0.25">
      <c r="A62" s="126" t="s">
        <v>127</v>
      </c>
      <c r="B62" s="79" t="s">
        <v>253</v>
      </c>
      <c r="C62" s="75" t="s">
        <v>201</v>
      </c>
      <c r="D62" s="47" t="s">
        <v>53</v>
      </c>
      <c r="E62" s="74">
        <v>13.44</v>
      </c>
      <c r="F62" s="76">
        <v>477.25</v>
      </c>
      <c r="G62" s="77">
        <v>592.89</v>
      </c>
      <c r="H62" s="124">
        <f t="shared" si="3"/>
        <v>7968.44</v>
      </c>
      <c r="I62" s="135">
        <f t="shared" si="1"/>
        <v>4.3057540502465416E-4</v>
      </c>
      <c r="J62" s="192">
        <f t="shared" si="2"/>
        <v>0.9961683785037605</v>
      </c>
      <c r="K62" s="276"/>
      <c r="L62" s="123"/>
      <c r="M62" s="44"/>
      <c r="N62" s="44"/>
      <c r="O62" s="44"/>
      <c r="P62" s="44"/>
      <c r="Q62" s="44"/>
    </row>
    <row r="63" spans="1:17" s="46" customFormat="1" ht="25.5" x14ac:dyDescent="0.25">
      <c r="A63" s="126" t="s">
        <v>127</v>
      </c>
      <c r="B63" s="79" t="s">
        <v>108</v>
      </c>
      <c r="C63" s="75" t="s">
        <v>78</v>
      </c>
      <c r="D63" s="47" t="s">
        <v>12</v>
      </c>
      <c r="E63" s="74">
        <v>133.69990000000001</v>
      </c>
      <c r="F63" s="76">
        <v>46.83</v>
      </c>
      <c r="G63" s="77">
        <v>58.18</v>
      </c>
      <c r="H63" s="124">
        <f t="shared" si="3"/>
        <v>7778.66</v>
      </c>
      <c r="I63" s="135">
        <f t="shared" si="1"/>
        <v>4.2032062487125165E-4</v>
      </c>
      <c r="J63" s="192">
        <f t="shared" si="2"/>
        <v>0.99658869912863179</v>
      </c>
      <c r="K63" s="276"/>
      <c r="L63" s="123"/>
      <c r="M63" s="44"/>
      <c r="N63" s="44"/>
      <c r="O63" s="44"/>
      <c r="P63" s="44"/>
      <c r="Q63" s="44"/>
    </row>
    <row r="64" spans="1:17" s="46" customFormat="1" ht="25.5" x14ac:dyDescent="0.25">
      <c r="A64" s="126" t="s">
        <v>127</v>
      </c>
      <c r="B64" s="79" t="s">
        <v>261</v>
      </c>
      <c r="C64" s="75" t="s">
        <v>211</v>
      </c>
      <c r="D64" s="47" t="s">
        <v>12</v>
      </c>
      <c r="E64" s="74">
        <v>757.54</v>
      </c>
      <c r="F64" s="76">
        <v>7.38</v>
      </c>
      <c r="G64" s="77">
        <v>9.17</v>
      </c>
      <c r="H64" s="124">
        <f t="shared" si="3"/>
        <v>6946.64</v>
      </c>
      <c r="I64" s="135">
        <f t="shared" si="1"/>
        <v>3.7536234589963203E-4</v>
      </c>
      <c r="J64" s="192">
        <f t="shared" si="2"/>
        <v>0.99696406147453143</v>
      </c>
      <c r="K64" s="276"/>
      <c r="L64" s="123"/>
      <c r="M64" s="44"/>
      <c r="N64" s="44"/>
      <c r="O64" s="44"/>
      <c r="P64" s="44"/>
      <c r="Q64" s="44"/>
    </row>
    <row r="65" spans="1:17" s="46" customFormat="1" ht="15" customHeight="1" x14ac:dyDescent="0.25">
      <c r="A65" s="126" t="s">
        <v>236</v>
      </c>
      <c r="B65" s="79" t="s">
        <v>89</v>
      </c>
      <c r="C65" s="75" t="s">
        <v>179</v>
      </c>
      <c r="D65" s="47" t="s">
        <v>133</v>
      </c>
      <c r="E65" s="74">
        <v>4</v>
      </c>
      <c r="F65" s="76">
        <v>1352.47</v>
      </c>
      <c r="G65" s="77">
        <v>1680.17</v>
      </c>
      <c r="H65" s="125">
        <f t="shared" si="3"/>
        <v>6720.68</v>
      </c>
      <c r="I65" s="135">
        <f t="shared" si="1"/>
        <v>3.6315257604262478E-4</v>
      </c>
      <c r="J65" s="192">
        <f t="shared" si="2"/>
        <v>0.99732721405057401</v>
      </c>
      <c r="K65" s="276"/>
      <c r="L65" s="123"/>
      <c r="M65" s="44"/>
      <c r="N65" s="44"/>
      <c r="O65" s="44"/>
      <c r="P65" s="44"/>
      <c r="Q65" s="44"/>
    </row>
    <row r="66" spans="1:17" s="46" customFormat="1" ht="38.25" x14ac:dyDescent="0.25">
      <c r="A66" s="126" t="s">
        <v>127</v>
      </c>
      <c r="B66" s="79" t="s">
        <v>113</v>
      </c>
      <c r="C66" s="75" t="s">
        <v>80</v>
      </c>
      <c r="D66" s="47" t="s">
        <v>13</v>
      </c>
      <c r="E66" s="74">
        <v>276</v>
      </c>
      <c r="F66" s="76">
        <v>18</v>
      </c>
      <c r="G66" s="77">
        <v>22.36</v>
      </c>
      <c r="H66" s="124">
        <f t="shared" si="3"/>
        <v>6171.36</v>
      </c>
      <c r="I66" s="135">
        <f t="shared" si="1"/>
        <v>3.3347001816578272E-4</v>
      </c>
      <c r="J66" s="192">
        <f t="shared" si="2"/>
        <v>0.99766068406873976</v>
      </c>
      <c r="K66" s="276"/>
      <c r="L66" s="123"/>
      <c r="M66" s="44"/>
      <c r="N66" s="44"/>
      <c r="O66" s="44"/>
      <c r="P66" s="44"/>
      <c r="Q66" s="44"/>
    </row>
    <row r="67" spans="1:17" s="46" customFormat="1" ht="15.75" customHeight="1" x14ac:dyDescent="0.25">
      <c r="A67" s="126" t="s">
        <v>130</v>
      </c>
      <c r="B67" s="79" t="s">
        <v>269</v>
      </c>
      <c r="C67" s="75" t="s">
        <v>224</v>
      </c>
      <c r="D67" s="47" t="s">
        <v>133</v>
      </c>
      <c r="E67" s="74">
        <v>2</v>
      </c>
      <c r="F67" s="76">
        <v>2180.79</v>
      </c>
      <c r="G67" s="77">
        <v>2709.2</v>
      </c>
      <c r="H67" s="124">
        <f t="shared" si="3"/>
        <v>5418.4</v>
      </c>
      <c r="I67" s="135">
        <f t="shared" si="1"/>
        <v>2.9278375373166971E-4</v>
      </c>
      <c r="J67" s="192">
        <f t="shared" si="2"/>
        <v>0.99795346782247141</v>
      </c>
      <c r="K67" s="276"/>
      <c r="L67" s="123"/>
      <c r="M67" s="44"/>
      <c r="N67" s="44"/>
      <c r="O67" s="44"/>
      <c r="P67" s="44"/>
      <c r="Q67" s="44"/>
    </row>
    <row r="68" spans="1:17" s="46" customFormat="1" ht="25.5" x14ac:dyDescent="0.25">
      <c r="A68" s="126" t="s">
        <v>237</v>
      </c>
      <c r="B68" s="79" t="s">
        <v>123</v>
      </c>
      <c r="C68" s="75" t="s">
        <v>67</v>
      </c>
      <c r="D68" s="47" t="s">
        <v>133</v>
      </c>
      <c r="E68" s="74">
        <v>145</v>
      </c>
      <c r="F68" s="76">
        <v>28.78</v>
      </c>
      <c r="G68" s="77">
        <v>35.75</v>
      </c>
      <c r="H68" s="124">
        <f t="shared" si="3"/>
        <v>5183.75</v>
      </c>
      <c r="I68" s="135">
        <f t="shared" si="1"/>
        <v>2.8010441890715759E-4</v>
      </c>
      <c r="J68" s="192">
        <f t="shared" si="2"/>
        <v>0.99823357224137854</v>
      </c>
      <c r="K68" s="276"/>
      <c r="L68" s="123"/>
      <c r="M68" s="44"/>
      <c r="N68" s="44"/>
      <c r="O68" s="44"/>
      <c r="P68" s="44"/>
      <c r="Q68" s="44"/>
    </row>
    <row r="69" spans="1:17" s="46" customFormat="1" ht="25.5" x14ac:dyDescent="0.25">
      <c r="A69" s="126" t="s">
        <v>236</v>
      </c>
      <c r="B69" s="79" t="s">
        <v>93</v>
      </c>
      <c r="C69" s="75" t="s">
        <v>62</v>
      </c>
      <c r="D69" s="47" t="s">
        <v>12</v>
      </c>
      <c r="E69" s="74">
        <v>40</v>
      </c>
      <c r="F69" s="76">
        <v>79.09</v>
      </c>
      <c r="G69" s="77">
        <v>98.25</v>
      </c>
      <c r="H69" s="124">
        <f t="shared" si="3"/>
        <v>3930</v>
      </c>
      <c r="I69" s="135">
        <f t="shared" si="1"/>
        <v>2.1235791971162371E-4</v>
      </c>
      <c r="J69" s="192">
        <f t="shared" si="2"/>
        <v>0.99844593016109018</v>
      </c>
      <c r="K69" s="276"/>
      <c r="L69" s="123"/>
      <c r="M69" s="44"/>
      <c r="N69" s="44"/>
      <c r="O69" s="44"/>
      <c r="P69" s="44"/>
      <c r="Q69" s="44"/>
    </row>
    <row r="70" spans="1:17" s="46" customFormat="1" ht="38.25" x14ac:dyDescent="0.25">
      <c r="A70" s="126" t="s">
        <v>127</v>
      </c>
      <c r="B70" s="79">
        <v>101137</v>
      </c>
      <c r="C70" s="75" t="s">
        <v>190</v>
      </c>
      <c r="D70" s="47" t="s">
        <v>53</v>
      </c>
      <c r="E70" s="74">
        <v>205.45</v>
      </c>
      <c r="F70" s="76">
        <v>15.01</v>
      </c>
      <c r="G70" s="77">
        <v>18.649999999999999</v>
      </c>
      <c r="H70" s="124">
        <f t="shared" si="3"/>
        <v>3831.64</v>
      </c>
      <c r="I70" s="135">
        <f t="shared" si="1"/>
        <v>2.0704302785848496E-4</v>
      </c>
      <c r="J70" s="192">
        <f t="shared" si="2"/>
        <v>0.99865297318894863</v>
      </c>
      <c r="K70" s="276"/>
      <c r="L70" s="123"/>
      <c r="M70" s="44"/>
      <c r="N70" s="44"/>
      <c r="O70" s="44"/>
      <c r="P70" s="44"/>
      <c r="Q70" s="44"/>
    </row>
    <row r="71" spans="1:17" s="46" customFormat="1" ht="15.75" customHeight="1" x14ac:dyDescent="0.25">
      <c r="A71" s="126" t="s">
        <v>236</v>
      </c>
      <c r="B71" s="79" t="s">
        <v>92</v>
      </c>
      <c r="C71" s="75" t="s">
        <v>61</v>
      </c>
      <c r="D71" s="47" t="s">
        <v>12</v>
      </c>
      <c r="E71" s="74">
        <v>3460.56</v>
      </c>
      <c r="F71" s="76">
        <v>0.87</v>
      </c>
      <c r="G71" s="77">
        <v>1.08</v>
      </c>
      <c r="H71" s="124">
        <f t="shared" ref="H71:H102" si="4">ROUND(E71*G71,2)</f>
        <v>3737.4</v>
      </c>
      <c r="I71" s="135">
        <f t="shared" si="1"/>
        <v>2.0195076059293193E-4</v>
      </c>
      <c r="J71" s="192">
        <f t="shared" si="2"/>
        <v>0.99885492394954156</v>
      </c>
      <c r="K71" s="276"/>
      <c r="L71" s="123"/>
      <c r="M71" s="44"/>
      <c r="N71" s="44"/>
      <c r="O71" s="44"/>
      <c r="P71" s="44"/>
      <c r="Q71" s="44"/>
    </row>
    <row r="72" spans="1:17" s="46" customFormat="1" ht="15.75" customHeight="1" x14ac:dyDescent="0.25">
      <c r="A72" s="126" t="s">
        <v>236</v>
      </c>
      <c r="B72" s="79" t="s">
        <v>90</v>
      </c>
      <c r="C72" s="75" t="s">
        <v>180</v>
      </c>
      <c r="D72" s="47" t="s">
        <v>133</v>
      </c>
      <c r="E72" s="74">
        <v>2</v>
      </c>
      <c r="F72" s="76">
        <v>1202</v>
      </c>
      <c r="G72" s="77">
        <v>1493.24</v>
      </c>
      <c r="H72" s="124">
        <f t="shared" si="4"/>
        <v>2986.48</v>
      </c>
      <c r="I72" s="135">
        <f t="shared" ref="I72:I88" si="5">H72/H$89</f>
        <v>1.6137472775073027E-4</v>
      </c>
      <c r="J72" s="192">
        <f t="shared" si="2"/>
        <v>0.99901629867729225</v>
      </c>
      <c r="K72" s="276"/>
      <c r="L72" s="123"/>
      <c r="M72" s="44"/>
      <c r="N72" s="44"/>
      <c r="O72" s="44"/>
      <c r="P72" s="44"/>
      <c r="Q72" s="44"/>
    </row>
    <row r="73" spans="1:17" s="46" customFormat="1" ht="25.5" x14ac:dyDescent="0.25">
      <c r="A73" s="126" t="s">
        <v>237</v>
      </c>
      <c r="B73" s="79" t="s">
        <v>97</v>
      </c>
      <c r="C73" s="75" t="s">
        <v>86</v>
      </c>
      <c r="D73" s="47" t="s">
        <v>12</v>
      </c>
      <c r="E73" s="74">
        <v>892.45</v>
      </c>
      <c r="F73" s="76">
        <v>2.4500000000000002</v>
      </c>
      <c r="G73" s="77">
        <v>3.04</v>
      </c>
      <c r="H73" s="124">
        <f t="shared" si="4"/>
        <v>2713.05</v>
      </c>
      <c r="I73" s="135">
        <f t="shared" si="5"/>
        <v>1.4659991197802055E-4</v>
      </c>
      <c r="J73" s="192">
        <f t="shared" ref="J73:J88" si="6">J72+I73</f>
        <v>0.99916289858927032</v>
      </c>
      <c r="K73" s="276"/>
      <c r="L73" s="123"/>
      <c r="M73" s="44"/>
      <c r="N73" s="44"/>
      <c r="O73" s="44"/>
      <c r="P73" s="44"/>
      <c r="Q73" s="44"/>
    </row>
    <row r="74" spans="1:17" s="46" customFormat="1" ht="25.5" x14ac:dyDescent="0.25">
      <c r="A74" s="126" t="s">
        <v>127</v>
      </c>
      <c r="B74" s="79">
        <v>73395</v>
      </c>
      <c r="C74" s="75" t="s">
        <v>209</v>
      </c>
      <c r="D74" s="47" t="s">
        <v>235</v>
      </c>
      <c r="E74" s="74">
        <v>200</v>
      </c>
      <c r="F74" s="76">
        <v>10.72</v>
      </c>
      <c r="G74" s="77">
        <v>12.52</v>
      </c>
      <c r="H74" s="124">
        <f t="shared" si="4"/>
        <v>2504</v>
      </c>
      <c r="I74" s="135">
        <f t="shared" si="5"/>
        <v>1.3530387556180809E-4</v>
      </c>
      <c r="J74" s="192">
        <f t="shared" si="6"/>
        <v>0.99929820246483214</v>
      </c>
      <c r="K74" s="276"/>
      <c r="L74" s="123"/>
      <c r="M74" s="44"/>
      <c r="N74" s="44"/>
      <c r="O74" s="44"/>
      <c r="P74" s="44"/>
      <c r="Q74" s="44"/>
    </row>
    <row r="75" spans="1:17" s="46" customFormat="1" ht="25.5" x14ac:dyDescent="0.25">
      <c r="A75" s="126" t="s">
        <v>236</v>
      </c>
      <c r="B75" s="79" t="s">
        <v>241</v>
      </c>
      <c r="C75" s="75" t="s">
        <v>185</v>
      </c>
      <c r="D75" s="47" t="s">
        <v>12</v>
      </c>
      <c r="E75" s="74">
        <v>3460.56</v>
      </c>
      <c r="F75" s="76">
        <v>0.57999999999999996</v>
      </c>
      <c r="G75" s="77">
        <v>0.72</v>
      </c>
      <c r="H75" s="124">
        <f t="shared" si="4"/>
        <v>2491.6</v>
      </c>
      <c r="I75" s="135">
        <f t="shared" si="5"/>
        <v>1.3463384039528794E-4</v>
      </c>
      <c r="J75" s="192">
        <f t="shared" si="6"/>
        <v>0.99943283630522739</v>
      </c>
      <c r="K75" s="276"/>
      <c r="L75" s="123"/>
      <c r="M75" s="44"/>
      <c r="N75" s="44"/>
      <c r="O75" s="44"/>
      <c r="P75" s="44"/>
      <c r="Q75" s="44"/>
    </row>
    <row r="76" spans="1:17" s="46" customFormat="1" ht="25.5" x14ac:dyDescent="0.25">
      <c r="A76" s="126" t="s">
        <v>127</v>
      </c>
      <c r="B76" s="79" t="s">
        <v>121</v>
      </c>
      <c r="C76" s="75" t="s">
        <v>84</v>
      </c>
      <c r="D76" s="47" t="s">
        <v>53</v>
      </c>
      <c r="E76" s="74">
        <v>178.49</v>
      </c>
      <c r="F76" s="76">
        <v>7.85</v>
      </c>
      <c r="G76" s="77">
        <v>9.75</v>
      </c>
      <c r="H76" s="124">
        <f t="shared" si="4"/>
        <v>1740.28</v>
      </c>
      <c r="I76" s="135">
        <f t="shared" si="5"/>
        <v>9.4036193515456622E-5</v>
      </c>
      <c r="J76" s="192">
        <f t="shared" si="6"/>
        <v>0.99952687249874284</v>
      </c>
      <c r="K76" s="276"/>
      <c r="L76" s="123"/>
      <c r="M76" s="44"/>
      <c r="N76" s="44"/>
      <c r="O76" s="44"/>
      <c r="P76" s="44"/>
      <c r="Q76" s="44"/>
    </row>
    <row r="77" spans="1:17" s="46" customFormat="1" ht="15" customHeight="1" x14ac:dyDescent="0.25">
      <c r="A77" s="126" t="s">
        <v>236</v>
      </c>
      <c r="B77" s="79" t="s">
        <v>91</v>
      </c>
      <c r="C77" s="75" t="s">
        <v>181</v>
      </c>
      <c r="D77" s="47" t="s">
        <v>133</v>
      </c>
      <c r="E77" s="74">
        <v>2</v>
      </c>
      <c r="F77" s="76">
        <v>592.48</v>
      </c>
      <c r="G77" s="77">
        <v>736.04</v>
      </c>
      <c r="H77" s="124">
        <f t="shared" si="4"/>
        <v>1472.08</v>
      </c>
      <c r="I77" s="135">
        <f t="shared" si="5"/>
        <v>7.9543981284754971E-5</v>
      </c>
      <c r="J77" s="192">
        <f t="shared" si="6"/>
        <v>0.99960641648002757</v>
      </c>
      <c r="K77" s="276"/>
      <c r="L77" s="123"/>
      <c r="M77" s="44"/>
      <c r="N77" s="44"/>
      <c r="O77" s="44"/>
      <c r="P77" s="44"/>
      <c r="Q77" s="44"/>
    </row>
    <row r="78" spans="1:17" s="46" customFormat="1" ht="25.5" x14ac:dyDescent="0.25">
      <c r="A78" s="126" t="s">
        <v>130</v>
      </c>
      <c r="B78" s="79" t="s">
        <v>268</v>
      </c>
      <c r="C78" s="75" t="s">
        <v>223</v>
      </c>
      <c r="D78" s="47" t="s">
        <v>133</v>
      </c>
      <c r="E78" s="74">
        <v>1</v>
      </c>
      <c r="F78" s="76">
        <v>1115.67</v>
      </c>
      <c r="G78" s="77">
        <v>1386</v>
      </c>
      <c r="H78" s="124">
        <f t="shared" si="4"/>
        <v>1386</v>
      </c>
      <c r="I78" s="135">
        <f t="shared" si="5"/>
        <v>7.4892640386847446E-5</v>
      </c>
      <c r="J78" s="192">
        <f t="shared" si="6"/>
        <v>0.99968130912041442</v>
      </c>
      <c r="K78" s="276"/>
      <c r="L78" s="123"/>
      <c r="M78" s="44"/>
      <c r="N78" s="44"/>
      <c r="O78" s="44"/>
      <c r="P78" s="44"/>
      <c r="Q78" s="44"/>
    </row>
    <row r="79" spans="1:17" s="46" customFormat="1" ht="15.75" customHeight="1" x14ac:dyDescent="0.25">
      <c r="A79" s="126" t="s">
        <v>127</v>
      </c>
      <c r="B79" s="79" t="s">
        <v>110</v>
      </c>
      <c r="C79" s="75" t="s">
        <v>79</v>
      </c>
      <c r="D79" s="47" t="s">
        <v>13</v>
      </c>
      <c r="E79" s="74">
        <v>556.79999999999995</v>
      </c>
      <c r="F79" s="76">
        <v>1.87</v>
      </c>
      <c r="G79" s="77">
        <v>2.3199999999999998</v>
      </c>
      <c r="H79" s="124">
        <f t="shared" si="4"/>
        <v>1291.78</v>
      </c>
      <c r="I79" s="135">
        <f t="shared" si="5"/>
        <v>6.9801453823175902E-5</v>
      </c>
      <c r="J79" s="192">
        <f t="shared" si="6"/>
        <v>0.9997511105742376</v>
      </c>
      <c r="K79" s="276"/>
      <c r="L79" s="123"/>
      <c r="M79" s="44"/>
      <c r="N79" s="44"/>
      <c r="O79" s="44"/>
      <c r="P79" s="44"/>
      <c r="Q79" s="44"/>
    </row>
    <row r="80" spans="1:17" s="46" customFormat="1" ht="15.75" customHeight="1" x14ac:dyDescent="0.25">
      <c r="A80" s="126" t="s">
        <v>130</v>
      </c>
      <c r="B80" s="79" t="s">
        <v>111</v>
      </c>
      <c r="C80" s="75" t="s">
        <v>227</v>
      </c>
      <c r="D80" s="47" t="s">
        <v>133</v>
      </c>
      <c r="E80" s="74">
        <v>1</v>
      </c>
      <c r="F80" s="76">
        <v>966.31</v>
      </c>
      <c r="G80" s="77">
        <v>1200.45</v>
      </c>
      <c r="H80" s="124">
        <f t="shared" si="4"/>
        <v>1200.45</v>
      </c>
      <c r="I80" s="135">
        <f t="shared" si="5"/>
        <v>6.4866428681378805E-5</v>
      </c>
      <c r="J80" s="192">
        <f t="shared" si="6"/>
        <v>0.99981597700291902</v>
      </c>
      <c r="K80" s="276"/>
      <c r="L80" s="123"/>
      <c r="M80" s="44"/>
      <c r="N80" s="44"/>
      <c r="O80" s="44"/>
      <c r="P80" s="44"/>
      <c r="Q80" s="44"/>
    </row>
    <row r="81" spans="1:17" s="46" customFormat="1" ht="25.5" x14ac:dyDescent="0.25">
      <c r="A81" s="126" t="s">
        <v>236</v>
      </c>
      <c r="B81" s="79" t="s">
        <v>94</v>
      </c>
      <c r="C81" s="75" t="s">
        <v>63</v>
      </c>
      <c r="D81" s="47" t="s">
        <v>133</v>
      </c>
      <c r="E81" s="74">
        <v>1</v>
      </c>
      <c r="F81" s="76">
        <v>873.6</v>
      </c>
      <c r="G81" s="77">
        <v>1020.36</v>
      </c>
      <c r="H81" s="124">
        <f t="shared" si="4"/>
        <v>1020.36</v>
      </c>
      <c r="I81" s="135">
        <f t="shared" si="5"/>
        <v>5.5135248589555312E-5</v>
      </c>
      <c r="J81" s="192">
        <f t="shared" si="6"/>
        <v>0.9998711122515086</v>
      </c>
      <c r="K81" s="276"/>
      <c r="L81" s="123"/>
      <c r="M81" s="44"/>
      <c r="N81" s="44"/>
      <c r="O81" s="44"/>
      <c r="P81" s="44"/>
      <c r="Q81" s="44"/>
    </row>
    <row r="82" spans="1:17" s="46" customFormat="1" ht="15.75" customHeight="1" x14ac:dyDescent="0.25">
      <c r="A82" s="126" t="s">
        <v>236</v>
      </c>
      <c r="B82" s="79" t="s">
        <v>238</v>
      </c>
      <c r="C82" s="75" t="s">
        <v>182</v>
      </c>
      <c r="D82" s="47" t="s">
        <v>133</v>
      </c>
      <c r="E82" s="74">
        <v>1</v>
      </c>
      <c r="F82" s="76">
        <v>584.72</v>
      </c>
      <c r="G82" s="77">
        <v>726.4</v>
      </c>
      <c r="H82" s="124">
        <f t="shared" si="4"/>
        <v>726.4</v>
      </c>
      <c r="I82" s="135">
        <f t="shared" si="5"/>
        <v>3.9251092335502153E-5</v>
      </c>
      <c r="J82" s="192">
        <f t="shared" si="6"/>
        <v>0.99991036334384409</v>
      </c>
      <c r="K82" s="276"/>
      <c r="L82" s="123"/>
      <c r="M82" s="44"/>
      <c r="N82" s="44"/>
      <c r="O82" s="44"/>
      <c r="P82" s="44"/>
      <c r="Q82" s="44"/>
    </row>
    <row r="83" spans="1:17" s="46" customFormat="1" ht="15.75" customHeight="1" x14ac:dyDescent="0.25">
      <c r="A83" s="126" t="s">
        <v>236</v>
      </c>
      <c r="B83" s="79" t="s">
        <v>239</v>
      </c>
      <c r="C83" s="75" t="s">
        <v>183</v>
      </c>
      <c r="D83" s="47" t="s">
        <v>133</v>
      </c>
      <c r="E83" s="74">
        <v>1</v>
      </c>
      <c r="F83" s="76">
        <v>532.27</v>
      </c>
      <c r="G83" s="77">
        <v>661.24</v>
      </c>
      <c r="H83" s="124">
        <f t="shared" si="4"/>
        <v>661.24</v>
      </c>
      <c r="I83" s="135">
        <f t="shared" si="5"/>
        <v>3.5730165605626988E-5</v>
      </c>
      <c r="J83" s="192">
        <f t="shared" si="6"/>
        <v>0.99994609350944974</v>
      </c>
      <c r="K83" s="276"/>
      <c r="L83" s="123"/>
      <c r="M83" s="44"/>
      <c r="N83" s="44"/>
      <c r="O83" s="44"/>
      <c r="P83" s="44"/>
      <c r="Q83" s="44"/>
    </row>
    <row r="84" spans="1:17" s="46" customFormat="1" ht="38.25" x14ac:dyDescent="0.25">
      <c r="A84" s="126" t="s">
        <v>127</v>
      </c>
      <c r="B84" s="79" t="s">
        <v>115</v>
      </c>
      <c r="C84" s="75" t="s">
        <v>82</v>
      </c>
      <c r="D84" s="47" t="s">
        <v>13</v>
      </c>
      <c r="E84" s="74">
        <v>103</v>
      </c>
      <c r="F84" s="76">
        <v>3.98</v>
      </c>
      <c r="G84" s="77">
        <v>4.9400000000000004</v>
      </c>
      <c r="H84" s="124">
        <f t="shared" si="4"/>
        <v>508.82</v>
      </c>
      <c r="I84" s="135">
        <f t="shared" si="5"/>
        <v>2.7494136566836739E-5</v>
      </c>
      <c r="J84" s="192">
        <f t="shared" si="6"/>
        <v>0.99997358764601663</v>
      </c>
      <c r="K84" s="276"/>
      <c r="L84" s="123"/>
      <c r="M84" s="44"/>
      <c r="N84" s="44"/>
      <c r="O84" s="44"/>
      <c r="P84" s="44"/>
      <c r="Q84" s="44"/>
    </row>
    <row r="85" spans="1:17" s="46" customFormat="1" ht="25.5" x14ac:dyDescent="0.25">
      <c r="A85" s="126" t="s">
        <v>236</v>
      </c>
      <c r="B85" s="79" t="s">
        <v>240</v>
      </c>
      <c r="C85" s="75" t="s">
        <v>184</v>
      </c>
      <c r="D85" s="47" t="s">
        <v>12</v>
      </c>
      <c r="E85" s="74">
        <v>3460.56</v>
      </c>
      <c r="F85" s="76">
        <v>0.09</v>
      </c>
      <c r="G85" s="77">
        <v>0.11</v>
      </c>
      <c r="H85" s="124">
        <f t="shared" si="4"/>
        <v>380.66</v>
      </c>
      <c r="I85" s="135">
        <f t="shared" si="5"/>
        <v>2.0568998910286688E-5</v>
      </c>
      <c r="J85" s="192">
        <f t="shared" si="6"/>
        <v>0.99999415664492697</v>
      </c>
      <c r="K85" s="276"/>
      <c r="L85" s="123"/>
      <c r="M85" s="44"/>
      <c r="N85" s="44"/>
      <c r="O85" s="44"/>
      <c r="P85" s="44"/>
      <c r="Q85" s="44"/>
    </row>
    <row r="86" spans="1:17" s="46" customFormat="1" ht="15.75" customHeight="1" x14ac:dyDescent="0.25">
      <c r="A86" s="126" t="s">
        <v>130</v>
      </c>
      <c r="B86" s="79" t="s">
        <v>272</v>
      </c>
      <c r="C86" s="75" t="s">
        <v>228</v>
      </c>
      <c r="D86" s="47" t="s">
        <v>12</v>
      </c>
      <c r="E86" s="74">
        <v>892.45</v>
      </c>
      <c r="F86" s="76">
        <v>0.08</v>
      </c>
      <c r="G86" s="77">
        <v>0.1</v>
      </c>
      <c r="H86" s="124">
        <f t="shared" si="4"/>
        <v>89.25</v>
      </c>
      <c r="I86" s="135">
        <f t="shared" si="5"/>
        <v>4.8226321461227526E-6</v>
      </c>
      <c r="J86" s="192">
        <f t="shared" si="6"/>
        <v>0.99999897927707304</v>
      </c>
      <c r="K86" s="276"/>
      <c r="L86" s="123"/>
      <c r="M86" s="44"/>
      <c r="N86" s="44"/>
      <c r="O86" s="44"/>
      <c r="P86" s="44"/>
      <c r="Q86" s="44"/>
    </row>
    <row r="87" spans="1:17" s="46" customFormat="1" ht="51" x14ac:dyDescent="0.25">
      <c r="A87" s="126" t="s">
        <v>127</v>
      </c>
      <c r="B87" s="79">
        <v>105560</v>
      </c>
      <c r="C87" s="75" t="s">
        <v>192</v>
      </c>
      <c r="D87" s="47" t="s">
        <v>53</v>
      </c>
      <c r="E87" s="74">
        <v>0.69</v>
      </c>
      <c r="F87" s="76">
        <v>12.65</v>
      </c>
      <c r="G87" s="77">
        <v>15.72</v>
      </c>
      <c r="H87" s="124">
        <f t="shared" si="4"/>
        <v>10.85</v>
      </c>
      <c r="I87" s="135">
        <f t="shared" si="5"/>
        <v>5.8628077070511884E-7</v>
      </c>
      <c r="J87" s="192">
        <f t="shared" si="6"/>
        <v>0.99999956555784375</v>
      </c>
      <c r="K87" s="276"/>
      <c r="L87" s="123"/>
      <c r="M87" s="44"/>
      <c r="N87" s="44"/>
      <c r="O87" s="44"/>
      <c r="P87" s="44"/>
      <c r="Q87" s="44"/>
    </row>
    <row r="88" spans="1:17" s="46" customFormat="1" ht="51.75" thickBot="1" x14ac:dyDescent="0.3">
      <c r="A88" s="127" t="s">
        <v>127</v>
      </c>
      <c r="B88" s="128" t="s">
        <v>244</v>
      </c>
      <c r="C88" s="129" t="s">
        <v>191</v>
      </c>
      <c r="D88" s="130" t="s">
        <v>53</v>
      </c>
      <c r="E88" s="131">
        <v>0.46</v>
      </c>
      <c r="F88" s="132">
        <v>14.07</v>
      </c>
      <c r="G88" s="133">
        <v>17.48</v>
      </c>
      <c r="H88" s="134">
        <f t="shared" si="4"/>
        <v>8.0399999999999991</v>
      </c>
      <c r="I88" s="151">
        <f t="shared" si="5"/>
        <v>4.3444215635660421E-7</v>
      </c>
      <c r="J88" s="194">
        <f t="shared" si="6"/>
        <v>1</v>
      </c>
      <c r="K88" s="277"/>
      <c r="L88" s="123"/>
      <c r="M88" s="44"/>
      <c r="N88" s="44"/>
      <c r="O88" s="44"/>
      <c r="P88" s="44"/>
      <c r="Q88" s="44"/>
    </row>
    <row r="89" spans="1:17" ht="15.75" thickBot="1" x14ac:dyDescent="0.3">
      <c r="A89" s="256" t="s">
        <v>152</v>
      </c>
      <c r="B89" s="256"/>
      <c r="C89" s="256"/>
      <c r="D89" s="256"/>
      <c r="E89" s="256"/>
      <c r="F89" s="256"/>
      <c r="G89" s="256"/>
      <c r="H89" s="202">
        <f>SUM(H7:H88)</f>
        <v>18506491.329999998</v>
      </c>
      <c r="I89" s="203">
        <f>SUM(I7:I88)</f>
        <v>1</v>
      </c>
    </row>
  </sheetData>
  <protectedRanges>
    <protectedRange algorithmName="SHA-512" hashValue="rtssY/sHYn1ndJ7yoSBfD/3TRXRl2ItQgemQlHK8zbrc5ZHU47x9hCbPVDO/KkR41zovKVl992gEYfZRZlQzkg==" saltValue="/d/um3CzxPiz8ZtHG0wtwQ==" spinCount="100000" sqref="A1:H5" name="Intervalo2"/>
    <protectedRange algorithmName="SHA-512" hashValue="2/WNC7/BcjsLwALCIElqHsVWWIWi50bI54V4vHBTEMNxwB+yNCxDqnNdcD/3xmyOx+9RItDtNCxOEktV46TW8w==" saltValue="hobpbENciaQWkzmLSvGPOA==" spinCount="100000" sqref="A6:H6 K15 A7:D17 F7:H88 K6:K14 K17" name="Intervalo1"/>
  </protectedRanges>
  <mergeCells count="9">
    <mergeCell ref="A89:G89"/>
    <mergeCell ref="A1:K1"/>
    <mergeCell ref="A2:K2"/>
    <mergeCell ref="A3:K3"/>
    <mergeCell ref="A4:K4"/>
    <mergeCell ref="A5:K5"/>
    <mergeCell ref="K7:K14"/>
    <mergeCell ref="K15:K32"/>
    <mergeCell ref="K33:K88"/>
  </mergeCells>
  <pageMargins left="0.19685039370078741" right="0.51181102362204722" top="0.19685039370078741" bottom="0.19685039370078741" header="0.31496062992125984" footer="0.31496062992125984"/>
  <pageSetup paperSize="9" scale="59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PLANILHA</vt:lpstr>
      <vt:lpstr>Comp. BDI</vt:lpstr>
      <vt:lpstr>Cronograma Proponente</vt:lpstr>
      <vt:lpstr>Curva ABC</vt:lpstr>
      <vt:lpstr>'Cronograma Proponente'!___xlnm_Print_Area</vt:lpstr>
      <vt:lpstr>'Cronograma Proponente'!___xlnm_Print_Titles</vt:lpstr>
      <vt:lpstr>'Comp. BDI'!Area_de_impressao</vt:lpstr>
      <vt:lpstr>'Cronograma Proponente'!Area_de_impressao</vt:lpstr>
      <vt:lpstr>'Curva ABC'!Area_de_impressao</vt:lpstr>
      <vt:lpstr>PLANILHA!Area_de_impressao</vt:lpstr>
      <vt:lpstr>'Curva ABC'!Titulos_de_impressao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2026-05-14T16:40:06Z</cp:lastPrinted>
  <dcterms:created xsi:type="dcterms:W3CDTF">2024-09-24T19:12:18Z</dcterms:created>
  <dcterms:modified xsi:type="dcterms:W3CDTF">2026-05-14T16:40:37Z</dcterms:modified>
</cp:coreProperties>
</file>